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hfin\Desktop\Документы и материалы на 2024\"/>
    </mc:Choice>
  </mc:AlternateContent>
  <bookViews>
    <workbookView xWindow="120" yWindow="210" windowWidth="26835" windowHeight="9405" firstSheet="7" activeTab="11"/>
  </bookViews>
  <sheets>
    <sheet name="58 расчет дотации" sheetId="22" r:id="rId1"/>
    <sheet name="61 индекс бюджетных расходов" sheetId="1" r:id="rId2"/>
    <sheet name="63 коэф. на удорож стои ЖКУ" sheetId="15" r:id="rId3"/>
    <sheet name="62 Расчет удельного веса" sheetId="25" r:id="rId4"/>
    <sheet name="64 Коэф. дифферен-ии зар. пла" sheetId="2" r:id="rId5"/>
    <sheet name="65 коэф. на дисперстность" sheetId="14" r:id="rId6"/>
    <sheet name="66 ред взвешан коэ на диф з.п" sheetId="16" r:id="rId7"/>
    <sheet name="67 коэф. транспортной доступ" sheetId="18" r:id="rId8"/>
    <sheet name="68 коэф урбанизации" sheetId="20" r:id="rId9"/>
    <sheet name="69 коэф. благоустройства" sheetId="21" r:id="rId10"/>
    <sheet name="70 структ жил фонда" sheetId="17" r:id="rId11"/>
    <sheet name="71 коэф. концентр населения" sheetId="3" r:id="rId12"/>
    <sheet name="Лист1" sheetId="24" r:id="rId13"/>
  </sheets>
  <definedNames>
    <definedName name="_xlnm.Print_Titles" localSheetId="0">'58 расчет дотации'!$A:$A</definedName>
    <definedName name="_xlnm.Print_Titles" localSheetId="1">'61 индекс бюджетных расходов'!$A:$A</definedName>
    <definedName name="_xlnm.Print_Area" localSheetId="0">'58 расчет дотации'!$A$1:$AF$22</definedName>
    <definedName name="_xlnm.Print_Area" localSheetId="2">'63 коэф. на удорож стои ЖКУ'!$A$1:$C$16</definedName>
    <definedName name="_xlnm.Print_Area" localSheetId="6">'66 ред взвешан коэ на диф з.п'!$A$1:$G$18</definedName>
    <definedName name="_xlnm.Print_Area" localSheetId="7">'67 коэф. транспортной доступ'!$A$1:$H$18</definedName>
    <definedName name="_xlnm.Print_Area" localSheetId="10">'70 структ жил фонда'!$A$1:$F$19</definedName>
    <definedName name="_xlnm.Print_Area" localSheetId="11">'71 коэф. концентр населения'!$A$1:$D$14</definedName>
  </definedNames>
  <calcPr calcId="152511"/>
</workbook>
</file>

<file path=xl/calcChain.xml><?xml version="1.0" encoding="utf-8"?>
<calcChain xmlns="http://schemas.openxmlformats.org/spreadsheetml/2006/main">
  <c r="O11" i="25" l="1"/>
  <c r="K11" i="25" s="1"/>
  <c r="M11" i="25"/>
  <c r="G11" i="25"/>
  <c r="E11" i="25"/>
  <c r="M10" i="25"/>
  <c r="K10" i="25"/>
  <c r="I10" i="25"/>
  <c r="G10" i="25"/>
  <c r="E10" i="25"/>
  <c r="C10" i="25"/>
  <c r="M9" i="25"/>
  <c r="K9" i="25"/>
  <c r="I9" i="25"/>
  <c r="G9" i="25"/>
  <c r="E9" i="25"/>
  <c r="C9" i="25"/>
  <c r="M8" i="25"/>
  <c r="K8" i="25"/>
  <c r="I8" i="25"/>
  <c r="G8" i="25"/>
  <c r="E8" i="25"/>
  <c r="C8" i="25"/>
  <c r="M7" i="25"/>
  <c r="K7" i="25"/>
  <c r="I7" i="25"/>
  <c r="G7" i="25"/>
  <c r="E7" i="25"/>
  <c r="C7" i="25"/>
  <c r="M6" i="25"/>
  <c r="K6" i="25"/>
  <c r="I6" i="25"/>
  <c r="G6" i="25"/>
  <c r="E6" i="25"/>
  <c r="C6" i="25"/>
  <c r="M5" i="25"/>
  <c r="K5" i="25"/>
  <c r="I5" i="25"/>
  <c r="G5" i="25"/>
  <c r="E5" i="25"/>
  <c r="C5" i="25"/>
  <c r="I11" i="25" l="1"/>
  <c r="C11" i="25"/>
  <c r="B13" i="2" l="1"/>
  <c r="Q13" i="22" l="1"/>
  <c r="E12" i="22" l="1"/>
  <c r="E11" i="22"/>
  <c r="E10" i="22"/>
  <c r="E9" i="22"/>
  <c r="E8" i="22"/>
  <c r="E7" i="22"/>
  <c r="F7" i="22"/>
  <c r="AA9" i="22"/>
  <c r="AA12" i="22" l="1"/>
  <c r="AA11" i="22"/>
  <c r="AA10" i="22"/>
  <c r="AA8" i="22"/>
  <c r="AA7" i="22"/>
  <c r="F8" i="22" l="1"/>
  <c r="L13" i="22" l="1"/>
  <c r="AB7" i="22" l="1"/>
  <c r="AB12" i="22"/>
  <c r="AB8" i="22"/>
  <c r="AB11" i="22"/>
  <c r="AB10" i="22"/>
  <c r="AB9" i="22"/>
  <c r="H21" i="22"/>
  <c r="F9" i="22"/>
  <c r="AB13" i="22" l="1"/>
  <c r="H20" i="22"/>
  <c r="G9" i="22" l="1"/>
  <c r="F12" i="22"/>
  <c r="G12" i="22" s="1"/>
  <c r="F11" i="22"/>
  <c r="G11" i="22" s="1"/>
  <c r="F10" i="22"/>
  <c r="G10" i="22" s="1"/>
  <c r="G8" i="22"/>
  <c r="G7" i="22"/>
  <c r="H19" i="22"/>
  <c r="H17" i="22"/>
  <c r="I20" i="22" s="1"/>
  <c r="H18" i="22"/>
  <c r="AA13" i="22" l="1"/>
  <c r="Z13" i="22"/>
  <c r="B13" i="22" l="1"/>
  <c r="D13" i="22" l="1"/>
  <c r="F13" i="22"/>
  <c r="G13" i="22" s="1"/>
  <c r="D7" i="17"/>
  <c r="E13" i="22" l="1"/>
  <c r="H10" i="22"/>
  <c r="H9" i="22"/>
  <c r="H12" i="22"/>
  <c r="H8" i="22"/>
  <c r="H11" i="22"/>
  <c r="H7" i="22"/>
  <c r="D10" i="14"/>
  <c r="D9" i="14"/>
  <c r="D6" i="14"/>
  <c r="D7" i="14"/>
  <c r="D8" i="14"/>
  <c r="S13" i="1" l="1"/>
  <c r="M13" i="1" l="1"/>
  <c r="H13" i="1"/>
  <c r="C13" i="1"/>
  <c r="P13" i="1"/>
  <c r="F12" i="21"/>
  <c r="G11" i="21" s="1"/>
  <c r="D12" i="21"/>
  <c r="E10" i="21" s="1"/>
  <c r="B12" i="21"/>
  <c r="C11" i="21" s="1"/>
  <c r="C13" i="20"/>
  <c r="B13" i="20"/>
  <c r="D12" i="20"/>
  <c r="E12" i="20" s="1"/>
  <c r="J12" i="1" s="1"/>
  <c r="D11" i="20"/>
  <c r="E11" i="20" s="1"/>
  <c r="W11" i="1" s="1"/>
  <c r="D10" i="20"/>
  <c r="E10" i="20" s="1"/>
  <c r="J10" i="1" s="1"/>
  <c r="D9" i="20"/>
  <c r="E9" i="20" s="1"/>
  <c r="W9" i="1" s="1"/>
  <c r="D8" i="20"/>
  <c r="E8" i="20" s="1"/>
  <c r="J8" i="1" s="1"/>
  <c r="D7" i="20"/>
  <c r="E7" i="20" s="1"/>
  <c r="J7" i="1" s="1"/>
  <c r="F13" i="18"/>
  <c r="B12" i="18"/>
  <c r="B11" i="18"/>
  <c r="B10" i="18"/>
  <c r="B8" i="18"/>
  <c r="B7" i="18"/>
  <c r="E11" i="21" l="1"/>
  <c r="E7" i="21"/>
  <c r="E8" i="21"/>
  <c r="E9" i="21"/>
  <c r="E6" i="21"/>
  <c r="W10" i="1"/>
  <c r="W8" i="1"/>
  <c r="W12" i="1"/>
  <c r="G6" i="21"/>
  <c r="G7" i="21"/>
  <c r="G8" i="21"/>
  <c r="G9" i="21"/>
  <c r="G10" i="21"/>
  <c r="H11" i="21"/>
  <c r="P12" i="1" s="1"/>
  <c r="J9" i="1"/>
  <c r="J11" i="1"/>
  <c r="D13" i="20"/>
  <c r="E13" i="20" s="1"/>
  <c r="W7" i="1"/>
  <c r="C8" i="21"/>
  <c r="C6" i="21"/>
  <c r="C10" i="21"/>
  <c r="H10" i="21" s="1"/>
  <c r="P11" i="1" s="1"/>
  <c r="C7" i="21"/>
  <c r="C9" i="21"/>
  <c r="I12" i="18"/>
  <c r="I11" i="18"/>
  <c r="I10" i="18"/>
  <c r="I9" i="18"/>
  <c r="I8" i="18"/>
  <c r="I7" i="18"/>
  <c r="J7" i="18" s="1"/>
  <c r="H13" i="18"/>
  <c r="E13" i="1" s="1"/>
  <c r="E13" i="18"/>
  <c r="G7" i="18" s="1"/>
  <c r="C13" i="18"/>
  <c r="B13" i="18" s="1"/>
  <c r="G10" i="18"/>
  <c r="G9" i="18"/>
  <c r="H8" i="21" l="1"/>
  <c r="P9" i="1" s="1"/>
  <c r="H7" i="21"/>
  <c r="P8" i="1" s="1"/>
  <c r="H9" i="21"/>
  <c r="P10" i="1" s="1"/>
  <c r="G11" i="18"/>
  <c r="G12" i="18"/>
  <c r="H6" i="21"/>
  <c r="P7" i="1" s="1"/>
  <c r="D7" i="18"/>
  <c r="I13" i="18"/>
  <c r="W13" i="1"/>
  <c r="J13" i="1"/>
  <c r="H7" i="18"/>
  <c r="E7" i="1" s="1"/>
  <c r="G8" i="18"/>
  <c r="D9" i="18"/>
  <c r="H9" i="18" s="1"/>
  <c r="E9" i="1" s="1"/>
  <c r="D10" i="18"/>
  <c r="H10" i="18" s="1"/>
  <c r="E10" i="1" s="1"/>
  <c r="D11" i="18"/>
  <c r="D12" i="18"/>
  <c r="D8" i="18"/>
  <c r="C13" i="17"/>
  <c r="B13" i="17"/>
  <c r="D12" i="17"/>
  <c r="D11" i="17"/>
  <c r="D10" i="17"/>
  <c r="D9" i="17"/>
  <c r="D8" i="17"/>
  <c r="E13" i="16"/>
  <c r="B13" i="16"/>
  <c r="F13" i="16" s="1"/>
  <c r="E12" i="16"/>
  <c r="E11" i="16"/>
  <c r="E10" i="16"/>
  <c r="E9" i="16"/>
  <c r="E8" i="16"/>
  <c r="E7" i="16"/>
  <c r="C12" i="15"/>
  <c r="C11" i="15"/>
  <c r="C10" i="15"/>
  <c r="C9" i="15"/>
  <c r="C8" i="15"/>
  <c r="C7" i="15"/>
  <c r="C11" i="14"/>
  <c r="B11" i="14"/>
  <c r="E10" i="14"/>
  <c r="G12" i="2" s="1"/>
  <c r="E9" i="14"/>
  <c r="G11" i="2" s="1"/>
  <c r="E8" i="14"/>
  <c r="G10" i="2" s="1"/>
  <c r="E7" i="14"/>
  <c r="G9" i="2" s="1"/>
  <c r="E6" i="14"/>
  <c r="G8" i="2" s="1"/>
  <c r="D5" i="14"/>
  <c r="E5" i="14" s="1"/>
  <c r="G7" i="2" s="1"/>
  <c r="D13" i="17" l="1"/>
  <c r="E13" i="17"/>
  <c r="F7" i="17" s="1"/>
  <c r="H12" i="18"/>
  <c r="E12" i="1" s="1"/>
  <c r="H11" i="18"/>
  <c r="E11" i="1" s="1"/>
  <c r="F7" i="16"/>
  <c r="G7" i="16" s="1"/>
  <c r="F8" i="16"/>
  <c r="G8" i="16" s="1"/>
  <c r="F9" i="16"/>
  <c r="G9" i="16" s="1"/>
  <c r="F10" i="16"/>
  <c r="G10" i="16" s="1"/>
  <c r="F11" i="16"/>
  <c r="G11" i="16" s="1"/>
  <c r="F12" i="16"/>
  <c r="G12" i="16" s="1"/>
  <c r="D11" i="14"/>
  <c r="E11" i="14" s="1"/>
  <c r="G13" i="2" s="1"/>
  <c r="M8" i="1"/>
  <c r="H8" i="1"/>
  <c r="C8" i="1"/>
  <c r="M7" i="1"/>
  <c r="H7" i="1"/>
  <c r="C7" i="1"/>
  <c r="M9" i="1"/>
  <c r="H9" i="1"/>
  <c r="C9" i="1"/>
  <c r="M11" i="1"/>
  <c r="H11" i="1"/>
  <c r="C11" i="1"/>
  <c r="M10" i="1"/>
  <c r="H10" i="1"/>
  <c r="C10" i="1"/>
  <c r="M12" i="1"/>
  <c r="C12" i="1"/>
  <c r="H12" i="1"/>
  <c r="H8" i="18"/>
  <c r="E8" i="1" s="1"/>
  <c r="F8" i="17" l="1"/>
  <c r="S8" i="1" s="1"/>
  <c r="G13" i="16"/>
  <c r="F11" i="17"/>
  <c r="S11" i="1" s="1"/>
  <c r="F10" i="17"/>
  <c r="S10" i="1" s="1"/>
  <c r="S7" i="1"/>
  <c r="F9" i="17"/>
  <c r="S9" i="1" s="1"/>
  <c r="F12" i="17"/>
  <c r="S12" i="1" s="1"/>
  <c r="D13" i="3" l="1"/>
  <c r="D8" i="3"/>
  <c r="N11" i="1" l="1"/>
  <c r="T11" i="1"/>
  <c r="N12" i="1"/>
  <c r="T12" i="1"/>
  <c r="V12" i="1" l="1"/>
  <c r="V7" i="1"/>
  <c r="T13" i="1"/>
  <c r="T10" i="1"/>
  <c r="T9" i="1"/>
  <c r="T8" i="1"/>
  <c r="T7" i="1"/>
  <c r="Q13" i="1"/>
  <c r="N13" i="1"/>
  <c r="N10" i="1"/>
  <c r="N9" i="1"/>
  <c r="N8" i="1"/>
  <c r="N7" i="1"/>
  <c r="F13" i="2"/>
  <c r="H13" i="2" s="1"/>
  <c r="C14" i="3"/>
  <c r="B14" i="3"/>
  <c r="D12" i="3"/>
  <c r="V11" i="1" s="1"/>
  <c r="D11" i="3"/>
  <c r="V10" i="1" s="1"/>
  <c r="D10" i="3"/>
  <c r="V9" i="1" s="1"/>
  <c r="D9" i="3"/>
  <c r="V8" i="1" s="1"/>
  <c r="Q7" i="1" l="1"/>
  <c r="D14" i="3"/>
  <c r="V13" i="1" s="1"/>
  <c r="X9" i="1"/>
  <c r="X11" i="1"/>
  <c r="X8" i="1"/>
  <c r="X12" i="1"/>
  <c r="X7" i="1"/>
  <c r="X10" i="1"/>
  <c r="C11" i="2"/>
  <c r="F12" i="2"/>
  <c r="H12" i="2" s="1"/>
  <c r="D12" i="1" s="1"/>
  <c r="F11" i="2"/>
  <c r="H11" i="2" s="1"/>
  <c r="D11" i="1" s="1"/>
  <c r="F8" i="2"/>
  <c r="H8" i="2" s="1"/>
  <c r="I8" i="1" s="1"/>
  <c r="F7" i="2"/>
  <c r="H7" i="2" s="1"/>
  <c r="D7" i="1" s="1"/>
  <c r="I12" i="1" l="1"/>
  <c r="I7" i="1"/>
  <c r="I11" i="1"/>
  <c r="D8" i="1"/>
  <c r="Q12" i="1"/>
  <c r="I13" i="1"/>
  <c r="D13" i="1"/>
  <c r="Q10" i="1"/>
  <c r="Q11" i="1"/>
  <c r="Q8" i="1"/>
  <c r="Q9" i="1"/>
  <c r="X13" i="1"/>
  <c r="F9" i="2"/>
  <c r="H9" i="2" s="1"/>
  <c r="F10" i="2"/>
  <c r="H10" i="2" s="1"/>
  <c r="C8" i="2"/>
  <c r="C10" i="2"/>
  <c r="C12" i="2"/>
  <c r="C7" i="2"/>
  <c r="C9" i="2"/>
  <c r="I10" i="1" l="1"/>
  <c r="D10" i="1"/>
  <c r="D9" i="1"/>
  <c r="I9" i="1"/>
  <c r="C13" i="2"/>
  <c r="F11" i="1" l="1"/>
  <c r="K11" i="1"/>
  <c r="F10" i="1"/>
  <c r="K10" i="1"/>
  <c r="F12" i="1"/>
  <c r="K12" i="1"/>
  <c r="K13" i="1"/>
  <c r="F13" i="1"/>
  <c r="F7" i="1"/>
  <c r="K7" i="1"/>
  <c r="F9" i="1"/>
  <c r="K9" i="1"/>
  <c r="F8" i="1"/>
  <c r="K8" i="1"/>
  <c r="Y13" i="1" l="1"/>
  <c r="Y8" i="1"/>
  <c r="I8" i="22" s="1"/>
  <c r="Y9" i="1"/>
  <c r="Y7" i="1"/>
  <c r="Y12" i="1"/>
  <c r="Y10" i="1"/>
  <c r="I10" i="22" s="1"/>
  <c r="Y11" i="1"/>
  <c r="I11" i="22" l="1"/>
  <c r="J11" i="22" s="1"/>
  <c r="R11" i="22" s="1"/>
  <c r="I9" i="22"/>
  <c r="J9" i="22" s="1"/>
  <c r="R9" i="22" s="1"/>
  <c r="I12" i="22"/>
  <c r="J12" i="22" s="1"/>
  <c r="R12" i="22" s="1"/>
  <c r="I7" i="22"/>
  <c r="J7" i="22" s="1"/>
  <c r="R7" i="22" s="1"/>
  <c r="I13" i="22"/>
  <c r="J13" i="22" s="1"/>
  <c r="U13" i="22" s="1"/>
  <c r="J8" i="22"/>
  <c r="R8" i="22" s="1"/>
  <c r="J10" i="22"/>
  <c r="R10" i="22" s="1"/>
  <c r="U7" i="22" l="1"/>
  <c r="N7" i="22"/>
  <c r="O7" i="22" s="1"/>
  <c r="U12" i="22"/>
  <c r="N12" i="22"/>
  <c r="O12" i="22" s="1"/>
  <c r="U9" i="22"/>
  <c r="N9" i="22"/>
  <c r="O9" i="22" s="1"/>
  <c r="U11" i="22"/>
  <c r="N11" i="22"/>
  <c r="O11" i="22" s="1"/>
  <c r="N8" i="22"/>
  <c r="O8" i="22" s="1"/>
  <c r="U8" i="22"/>
  <c r="U10" i="22"/>
  <c r="N10" i="22"/>
  <c r="O10" i="22" s="1"/>
  <c r="O13" i="22" l="1"/>
  <c r="P7" i="22" s="1"/>
  <c r="R13" i="22"/>
  <c r="S7" i="22" s="1"/>
  <c r="S10" i="22" l="1"/>
  <c r="S9" i="22"/>
  <c r="S12" i="22"/>
  <c r="S8" i="22"/>
  <c r="S11" i="22"/>
  <c r="P9" i="22"/>
  <c r="AE9" i="22" s="1"/>
  <c r="P12" i="22"/>
  <c r="P8" i="22"/>
  <c r="P11" i="22"/>
  <c r="P10" i="22"/>
  <c r="AD7" i="22"/>
  <c r="T12" i="22" l="1"/>
  <c r="X12" i="22" s="1"/>
  <c r="P13" i="22"/>
  <c r="AD9" i="22"/>
  <c r="AE7" i="22"/>
  <c r="S14" i="22"/>
  <c r="T11" i="22"/>
  <c r="W11" i="22" s="1"/>
  <c r="AE11" i="22"/>
  <c r="AE8" i="22"/>
  <c r="P14" i="22"/>
  <c r="AD8" i="22"/>
  <c r="AD12" i="22"/>
  <c r="AE12" i="22"/>
  <c r="T10" i="22"/>
  <c r="W10" i="22" s="1"/>
  <c r="AE10" i="22"/>
  <c r="AD10" i="22"/>
  <c r="T8" i="22"/>
  <c r="AC8" i="22" s="1"/>
  <c r="S13" i="22"/>
  <c r="AD11" i="22"/>
  <c r="T9" i="22"/>
  <c r="W9" i="22" s="1"/>
  <c r="T7" i="22"/>
  <c r="AC7" i="22" s="1"/>
  <c r="W12" i="22"/>
  <c r="AC12" i="22"/>
  <c r="AC11" i="22"/>
  <c r="AC10" i="22" l="1"/>
  <c r="T13" i="22"/>
  <c r="X10" i="22"/>
  <c r="AE13" i="22"/>
  <c r="X8" i="22"/>
  <c r="X11" i="22"/>
  <c r="AE14" i="22"/>
  <c r="W8" i="22"/>
  <c r="AD13" i="22"/>
  <c r="X9" i="22"/>
  <c r="AC9" i="22"/>
  <c r="X7" i="22"/>
  <c r="W7" i="22"/>
  <c r="W13" i="22"/>
  <c r="AC13" i="22" l="1"/>
  <c r="AD14" i="22"/>
</calcChain>
</file>

<file path=xl/sharedStrings.xml><?xml version="1.0" encoding="utf-8"?>
<sst xmlns="http://schemas.openxmlformats.org/spreadsheetml/2006/main" count="279" uniqueCount="169">
  <si>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</si>
  <si>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</si>
  <si>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</si>
  <si>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</si>
  <si>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</si>
  <si>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</si>
  <si>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</si>
  <si>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</si>
  <si>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</si>
  <si>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</si>
  <si>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</si>
  <si>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</si>
  <si>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</si>
  <si>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</si>
  <si>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</si>
  <si>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</si>
  <si>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</si>
  <si>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</si>
  <si>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</si>
  <si>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</si>
  <si>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</si>
  <si>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</si>
  <si>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</si>
  <si>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</si>
  <si>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</si>
  <si>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</si>
  <si>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</si>
  <si>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</si>
  <si>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</si>
  <si>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</si>
  <si>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</si>
  <si>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</si>
  <si>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</si>
  <si>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</si>
  <si>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 xml:space="preserve">25-% Надбавка к з/п за работу в сельской местности (гр.4*0,25/гр.3) </t>
  </si>
  <si>
    <t>Удельный вес в МО (гр.3/ сумм.гр.3)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</si>
  <si>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</si>
  <si>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</si>
  <si>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</si>
  <si>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</si>
  <si>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</si>
  <si>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корректирующий
коэф-нт</t>
  </si>
  <si>
    <t>Кзпj = (Крj +  Ксевнj + Кснj) * Кдисj)/ Кдифзп</t>
  </si>
  <si>
    <t>1.2.4.</t>
  </si>
  <si>
    <t>1.2.3.</t>
  </si>
  <si>
    <r>
      <t xml:space="preserve">Итого средневзвешенный коэффициент по заработной плате (гр.6*гр.7), </t>
    </r>
    <r>
      <rPr>
        <b/>
        <sz val="12"/>
        <rFont val="Times New Roman"/>
        <family val="1"/>
        <charset val="204"/>
      </rPr>
      <t>Кдифзп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</si>
  <si>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</si>
  <si>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</si>
  <si>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</si>
  <si>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</si>
  <si>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</si>
  <si>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</si>
  <si>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</si>
  <si>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</si>
  <si>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</si>
  <si>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</si>
  <si>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</si>
  <si>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</si>
  <si>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</si>
  <si>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</si>
  <si>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</si>
  <si>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</si>
  <si>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</si>
  <si>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</si>
  <si>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</si>
  <si>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</si>
  <si>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</si>
  <si>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</si>
  <si>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</si>
  <si>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</si>
  <si>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</si>
  <si>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</si>
  <si>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</si>
  <si>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</si>
  <si>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</si>
  <si>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</si>
  <si>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</si>
  <si>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</si>
  <si>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</si>
  <si>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</si>
  <si>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</si>
  <si>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</si>
  <si>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</si>
  <si>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</si>
  <si>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>Численность населения, проживающего в населенных пунктах с численностью до 500 человек (чел.)</t>
  </si>
  <si>
    <t>Районный коэффициент, процентная надбавка за стаж работы в районах крайнего севера и приравненных к ним местностям</t>
  </si>
  <si>
    <t>Итого районный коэффициент + процентная надбавка за стаж работы в районах крайнего севера и приравненных к ним местностям, надбавка за работу в сельской местности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</si>
  <si>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4"/>
        <rFont val="Times New Roman"/>
        <family val="1"/>
        <charset val="204"/>
      </rPr>
      <t>Uj</t>
    </r>
  </si>
  <si>
    <r>
      <t xml:space="preserve">Поправочный коэффициент на дисперсность расселения населения  (1+гр.4), </t>
    </r>
    <r>
      <rPr>
        <b/>
        <sz val="14"/>
        <rFont val="Times New Roman"/>
        <family val="1"/>
        <charset val="204"/>
      </rPr>
      <t>Кдисj</t>
    </r>
  </si>
  <si>
    <t>наименование
сельского 
поселения</t>
  </si>
  <si>
    <t>1 часть 
РФФПП,
тыс. руб.</t>
  </si>
  <si>
    <t>1 часть 
РФФПП в 
расчете на 1
жителя, руб.
гр3/гр2</t>
  </si>
  <si>
    <t>распределение
1 части
РФФПП,
тыс. руб.
гр4*гр2</t>
  </si>
  <si>
    <t>налоговый
потенциал
поселений,
тыс. руб..</t>
  </si>
  <si>
    <t>налоговый
потенциал
поселений в расчете на 1 жителя,
руб.
гр6/гр2</t>
  </si>
  <si>
    <t>индекс
налогового 
потенциала
гр7/итгр7</t>
  </si>
  <si>
    <t>индекс
бюджетных 
расходов</t>
  </si>
  <si>
    <t>бюджетная
обеспеченность
гр8/гр9</t>
  </si>
  <si>
    <t>2 часть
РФФПП,
тыс. руб.</t>
  </si>
  <si>
    <t>объем 2 
части РФФПП
на 1-ом
этапе,
тыс. руб. гр11*0,9</t>
  </si>
  <si>
    <t>максимальный
уровень 
бюджетной
обеспеченности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</si>
  <si>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</si>
  <si>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</si>
  <si>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1 этап 2
части РФФПП,
тыс. руб.
гр15*гр12/итгр15</t>
  </si>
  <si>
    <t>объем 2
части РФФПП
на 2-ом
этапе,
тыс. руб.
гр11-гр16</t>
  </si>
  <si>
    <t>численность населения*бюджетную обеспеченность
гр2*гр10</t>
  </si>
  <si>
    <t>2 этап
2 части
РФФПП,
тыс. руб.
гр17*гр18/итгр18</t>
  </si>
  <si>
    <t>итого
РФФПП,
тыс. руб.
гр5+гр16+гр19</t>
  </si>
  <si>
    <t xml:space="preserve">
бюджетная
обеспеченность
до выравнивания</t>
  </si>
  <si>
    <t>ранжирование
до выравнивания</t>
  </si>
  <si>
    <t>доходы поселения
после выравнивания
в расчете на 1 жителя, руб.
(гр6+гр20)/гр2</t>
  </si>
  <si>
    <t>ранжирование
после
выравнивания</t>
  </si>
  <si>
    <t>Базовые расходы</t>
  </si>
  <si>
    <t>собственные доходы</t>
  </si>
  <si>
    <t>Дотация на сбалансированность</t>
  </si>
  <si>
    <t>Коэффициент удорожания стоимости жилищно-коммунальных услуг (гр, 2/ср. по району гр. 2,   Кжкуj</t>
  </si>
  <si>
    <r>
      <t xml:space="preserve">средневзвешенное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</si>
  <si>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>бюджетная обеспеченность
после выравнивания
гр23/итгр23/гр9</t>
  </si>
  <si>
    <t>Прогноз средневзвешенного тарифа на тепловую энергию по бюджетным организациям на 2024 год (по данным Департамента тарифного регулирования), tj</t>
  </si>
  <si>
    <t>коэффициента дифференциации заработной платы на 2024 год</t>
  </si>
  <si>
    <t>поправочного коэффициента на дисперсность расселения населения на 2024 год</t>
  </si>
  <si>
    <t>для расчета ИБР на 2024 год</t>
  </si>
  <si>
    <t>поправочного коэффициента на структуру жилого фонда на 2024 год</t>
  </si>
  <si>
    <t xml:space="preserve">распределения дотаций сельским поселениям Александровского района  на 2024 год </t>
  </si>
  <si>
    <t>Лукашкин Яр</t>
  </si>
  <si>
    <t>назино</t>
  </si>
  <si>
    <t>Новониколькое</t>
  </si>
  <si>
    <t>всего</t>
  </si>
  <si>
    <t>Налог на доходы физических лиц</t>
  </si>
  <si>
    <t>Земельный налог</t>
  </si>
  <si>
    <t>Налог на имущество физических лиц</t>
  </si>
  <si>
    <t xml:space="preserve"> </t>
  </si>
  <si>
    <t>всего налоговые и неналоговые доходы</t>
  </si>
  <si>
    <t>в административном центре поселения на 2024 год</t>
  </si>
  <si>
    <t>Численность населения на 01.01.2023 г. проживающего в муниципальном жилье ( чел.)</t>
  </si>
  <si>
    <r>
      <t xml:space="preserve">Площадь жилого фонда, находящегося в муниципальной собственности, на 01.01.2023 (кв.м), </t>
    </r>
    <r>
      <rPr>
        <b/>
        <sz val="12"/>
        <rFont val="Times New Roman"/>
        <family val="1"/>
        <charset val="204"/>
      </rPr>
      <t>ПЛмжфj</t>
    </r>
  </si>
  <si>
    <t>площадь
улично-
дорожной 
сети на
01.01.2023,
тыс.кв.м.</t>
  </si>
  <si>
    <t>протяженность
освещенных
частей
улиц на
01.01.2023,
км.</t>
  </si>
  <si>
    <t xml:space="preserve">протяженность
дорог в
границах
населенных
пунктов на 
01.01.2023, км.
</t>
  </si>
  <si>
    <t>Численность населения на 01.01.2023 г. ( чел.)</t>
  </si>
  <si>
    <t>Городское население на 01.01.2023 г. ( чел)</t>
  </si>
  <si>
    <r>
      <t xml:space="preserve">Численность населения на 01.01.2023 г., </t>
    </r>
    <r>
      <rPr>
        <b/>
        <sz val="12"/>
        <rFont val="Times New Roman"/>
        <family val="1"/>
        <charset val="204"/>
      </rPr>
      <t xml:space="preserve">Чj </t>
    </r>
  </si>
  <si>
    <t>Численность населения на 01.01.2023 г.      (чел.)</t>
  </si>
  <si>
    <r>
      <t xml:space="preserve">Численность населения на 01.01.2023 г.         </t>
    </r>
    <r>
      <rPr>
        <b/>
        <sz val="14"/>
        <rFont val="Times New Roman"/>
        <family val="1"/>
        <charset val="204"/>
      </rPr>
      <t>( чел.), Чj/ Ч</t>
    </r>
  </si>
  <si>
    <t>численность
населения на
01.01.2023,
чел.</t>
  </si>
  <si>
    <t>численность
населения
административного
центра поселения
на 01.01.2023, чел.</t>
  </si>
  <si>
    <t>госпошлина</t>
  </si>
  <si>
    <t>численность
населения 
на 01.01.2023г.
чел.</t>
  </si>
  <si>
    <t>индекса бюджетных расходов поселений  на 2024 год</t>
  </si>
  <si>
    <t>коэффициента удорожания стоимости ЖКУ на 2024 год</t>
  </si>
  <si>
    <t>коэффициента транспортной доступности на 2024 год</t>
  </si>
  <si>
    <t>коэффициента урбанизации на 2024 год</t>
  </si>
  <si>
    <t xml:space="preserve"> коэффициента благоустройства на 2024 год</t>
  </si>
  <si>
    <t>Расчет удельного веса расходов бюджетов поселений Александровского района на 2024 год (прогноз)</t>
  </si>
  <si>
    <t xml:space="preserve">1.по формированию, утверждению, исполнению 
бюджета поселения и контролю за исполнением
данного бюджета </t>
  </si>
  <si>
    <t xml:space="preserve">2.по созданию условий для организации досуга </t>
  </si>
  <si>
    <t xml:space="preserve">3.по организации в границах
поселений электро-,
тепло-, газо-,водоснабжения, 
водоотведения, снабжения
населения топливом </t>
  </si>
  <si>
    <t xml:space="preserve">4.по содержанию и строительству
автомобильных дорог,
организации благоустройства,
организации освещения улиц,
содержания мест захоронения </t>
  </si>
  <si>
    <t>5.по содержанию
муниципального
жилищного фонда</t>
  </si>
  <si>
    <t xml:space="preserve">6.по иным вопросам местного
значения поселений </t>
  </si>
  <si>
    <t>Всего</t>
  </si>
  <si>
    <t>удельный вес</t>
  </si>
  <si>
    <t>Сумма              (тыс. руб.)</t>
  </si>
  <si>
    <t>МО  "Александровское сельское поселение"</t>
  </si>
  <si>
    <t>МО  "Лукашкин-Ярское сельское поселение"</t>
  </si>
  <si>
    <t>МО    "Назинское сельское поселение"</t>
  </si>
  <si>
    <t>МО "Новоникольское сельское поселение"</t>
  </si>
  <si>
    <t xml:space="preserve"> МО  "Октябрьское сельское поселение"</t>
  </si>
  <si>
    <t>МО  "Северное сельское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</si>
</sst>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00"/>
    <numFmt numFmtId="167" formatCode="#,##0.0"/>
    <numFmt numFmtId="168" formatCode="0.0000"/>
  </numFmts>
  <fonts count="16" x14ac:knownFonts="1"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Border="1"/>
    <xf numFmtId="2" fontId="6" fillId="0" borderId="0" xfId="0" applyNumberFormat="1" applyFont="1" applyBorder="1"/>
    <xf numFmtId="2" fontId="6" fillId="0" borderId="0" xfId="0" applyNumberFormat="1" applyFont="1"/>
    <xf numFmtId="0" fontId="6" fillId="0" borderId="1" xfId="0" applyFont="1" applyBorder="1" applyAlignment="1">
      <alignment horizontal="center" wrapText="1"/>
    </xf>
    <xf numFmtId="0" fontId="2" fillId="0" borderId="0" xfId="0" applyFont="1" applyBorder="1"/>
    <xf numFmtId="164" fontId="2" fillId="0" borderId="0" xfId="0" applyNumberFormat="1" applyFont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0" fontId="8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/>
    <xf numFmtId="3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/>
    <xf numFmtId="166" fontId="2" fillId="0" borderId="0" xfId="0" applyNumberFormat="1" applyFont="1"/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4" fontId="8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66" fontId="3" fillId="0" borderId="1" xfId="0" applyNumberFormat="1" applyFont="1" applyBorder="1"/>
    <xf numFmtId="167" fontId="2" fillId="0" borderId="0" xfId="0" applyNumberFormat="1" applyFont="1"/>
    <xf numFmtId="0" fontId="3" fillId="0" borderId="0" xfId="0" applyFont="1"/>
    <xf numFmtId="165" fontId="2" fillId="0" borderId="0" xfId="0" applyNumberFormat="1" applyFont="1" applyBorder="1"/>
    <xf numFmtId="0" fontId="6" fillId="0" borderId="1" xfId="0" applyFont="1" applyBorder="1" applyAlignment="1">
      <alignment wrapText="1"/>
    </xf>
    <xf numFmtId="0" fontId="6" fillId="4" borderId="0" xfId="0" applyFont="1" applyFill="1"/>
    <xf numFmtId="0" fontId="6" fillId="4" borderId="0" xfId="0" applyFont="1" applyFill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165" fontId="6" fillId="4" borderId="1" xfId="0" applyNumberFormat="1" applyFont="1" applyFill="1" applyBorder="1" applyAlignment="1">
      <alignment horizontal="center"/>
    </xf>
    <xf numFmtId="166" fontId="6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165" fontId="5" fillId="4" borderId="1" xfId="0" applyNumberFormat="1" applyFont="1" applyFill="1" applyBorder="1" applyAlignment="1">
      <alignment horizontal="center"/>
    </xf>
    <xf numFmtId="167" fontId="5" fillId="4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wrapText="1"/>
    </xf>
    <xf numFmtId="164" fontId="5" fillId="4" borderId="1" xfId="0" applyNumberFormat="1" applyFont="1" applyFill="1" applyBorder="1" applyAlignment="1">
      <alignment horizontal="center" wrapText="1"/>
    </xf>
    <xf numFmtId="0" fontId="0" fillId="4" borderId="0" xfId="0" applyFill="1"/>
    <xf numFmtId="0" fontId="2" fillId="4" borderId="0" xfId="0" applyNumberFormat="1" applyFont="1" applyFill="1" applyBorder="1" applyAlignment="1" applyProtection="1">
      <alignment vertical="top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left" vertical="top" indent="8"/>
    </xf>
    <xf numFmtId="0" fontId="2" fillId="4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left" vertical="top" indent="4"/>
    </xf>
    <xf numFmtId="0" fontId="2" fillId="4" borderId="1" xfId="0" applyNumberFormat="1" applyFont="1" applyFill="1" applyBorder="1" applyAlignment="1" applyProtection="1">
      <alignment horizontal="left" vertical="top" indent="3"/>
    </xf>
    <xf numFmtId="0" fontId="2" fillId="4" borderId="1" xfId="0" applyFont="1" applyFill="1" applyBorder="1" applyAlignment="1">
      <alignment horizontal="left" indent="1"/>
    </xf>
    <xf numFmtId="0" fontId="2" fillId="4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left" vertical="top"/>
    </xf>
    <xf numFmtId="165" fontId="3" fillId="4" borderId="1" xfId="0" applyNumberFormat="1" applyFont="1" applyFill="1" applyBorder="1" applyAlignment="1" applyProtection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2" fillId="4" borderId="0" xfId="0" applyNumberFormat="1" applyFont="1" applyFill="1" applyBorder="1" applyAlignment="1" applyProtection="1">
      <alignment vertical="top"/>
    </xf>
    <xf numFmtId="0" fontId="0" fillId="4" borderId="0" xfId="0" applyFill="1" applyAlignment="1">
      <alignment vertical="center"/>
    </xf>
    <xf numFmtId="164" fontId="0" fillId="4" borderId="0" xfId="0" applyNumberFormat="1" applyFill="1"/>
    <xf numFmtId="0" fontId="7" fillId="4" borderId="0" xfId="0" applyFont="1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165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 vertical="center"/>
    </xf>
    <xf numFmtId="165" fontId="3" fillId="4" borderId="8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/>
    <xf numFmtId="0" fontId="2" fillId="4" borderId="1" xfId="0" applyFont="1" applyFill="1" applyBorder="1"/>
    <xf numFmtId="0" fontId="2" fillId="4" borderId="7" xfId="0" applyFont="1" applyFill="1" applyBorder="1" applyAlignment="1">
      <alignment horizontal="center"/>
    </xf>
    <xf numFmtId="167" fontId="2" fillId="4" borderId="1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167" fontId="3" fillId="4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2" fontId="2" fillId="0" borderId="0" xfId="0" applyNumberFormat="1" applyFont="1"/>
    <xf numFmtId="2" fontId="2" fillId="4" borderId="1" xfId="0" applyNumberFormat="1" applyFont="1" applyFill="1" applyBorder="1"/>
    <xf numFmtId="4" fontId="2" fillId="0" borderId="1" xfId="0" applyNumberFormat="1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4" fontId="2" fillId="4" borderId="0" xfId="0" applyNumberFormat="1" applyFont="1" applyFill="1" applyBorder="1"/>
    <xf numFmtId="0" fontId="2" fillId="4" borderId="0" xfId="0" applyFont="1" applyFill="1" applyBorder="1"/>
    <xf numFmtId="165" fontId="2" fillId="4" borderId="0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Border="1"/>
    <xf numFmtId="164" fontId="8" fillId="4" borderId="0" xfId="0" applyNumberFormat="1" applyFont="1" applyFill="1" applyBorder="1" applyAlignment="1">
      <alignment horizontal="center" vertical="center"/>
    </xf>
    <xf numFmtId="168" fontId="2" fillId="4" borderId="0" xfId="0" applyNumberFormat="1" applyFont="1" applyFill="1" applyBorder="1"/>
    <xf numFmtId="164" fontId="2" fillId="4" borderId="0" xfId="0" applyNumberFormat="1" applyFont="1" applyFill="1" applyBorder="1"/>
    <xf numFmtId="165" fontId="10" fillId="4" borderId="0" xfId="0" applyNumberFormat="1" applyFont="1" applyFill="1" applyBorder="1" applyAlignment="1">
      <alignment horizontal="center"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/>
    <xf numFmtId="168" fontId="3" fillId="4" borderId="0" xfId="0" applyNumberFormat="1" applyFont="1" applyFill="1" applyBorder="1"/>
    <xf numFmtId="4" fontId="2" fillId="0" borderId="0" xfId="0" applyNumberFormat="1" applyFont="1" applyBorder="1"/>
    <xf numFmtId="0" fontId="8" fillId="0" borderId="0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166" fontId="12" fillId="0" borderId="1" xfId="0" applyNumberFormat="1" applyFont="1" applyBorder="1" applyAlignment="1">
      <alignment horizontal="center" wrapText="1"/>
    </xf>
    <xf numFmtId="166" fontId="12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 vertical="center"/>
    </xf>
    <xf numFmtId="166" fontId="8" fillId="10" borderId="1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8" fillId="7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8" fillId="6" borderId="1" xfId="0" applyNumberFormat="1" applyFont="1" applyFill="1" applyBorder="1" applyAlignment="1">
      <alignment horizontal="center" vertical="center"/>
    </xf>
    <xf numFmtId="166" fontId="8" fillId="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/>
    </xf>
    <xf numFmtId="0" fontId="12" fillId="0" borderId="0" xfId="0" applyFont="1"/>
    <xf numFmtId="167" fontId="12" fillId="0" borderId="0" xfId="0" applyNumberFormat="1" applyFont="1"/>
    <xf numFmtId="4" fontId="12" fillId="0" borderId="0" xfId="0" applyNumberFormat="1" applyFont="1"/>
    <xf numFmtId="2" fontId="12" fillId="0" borderId="0" xfId="0" applyNumberFormat="1" applyFont="1"/>
    <xf numFmtId="165" fontId="12" fillId="4" borderId="0" xfId="0" applyNumberFormat="1" applyFont="1" applyFill="1" applyBorder="1" applyAlignment="1">
      <alignment horizontal="center" vertical="center"/>
    </xf>
    <xf numFmtId="4" fontId="12" fillId="4" borderId="0" xfId="0" applyNumberFormat="1" applyFont="1" applyFill="1" applyBorder="1"/>
    <xf numFmtId="0" fontId="12" fillId="4" borderId="0" xfId="0" applyFont="1" applyFill="1" applyBorder="1"/>
    <xf numFmtId="164" fontId="13" fillId="4" borderId="0" xfId="0" applyNumberFormat="1" applyFont="1" applyFill="1" applyBorder="1" applyAlignment="1">
      <alignment horizontal="center" vertical="center"/>
    </xf>
    <xf numFmtId="168" fontId="12" fillId="4" borderId="0" xfId="0" applyNumberFormat="1" applyFont="1" applyFill="1" applyBorder="1"/>
    <xf numFmtId="164" fontId="12" fillId="4" borderId="0" xfId="0" applyNumberFormat="1" applyFont="1" applyFill="1" applyBorder="1"/>
    <xf numFmtId="164" fontId="12" fillId="0" borderId="0" xfId="0" applyNumberFormat="1" applyFont="1"/>
    <xf numFmtId="0" fontId="12" fillId="0" borderId="1" xfId="0" applyFont="1" applyBorder="1" applyAlignment="1">
      <alignment horizontal="center"/>
    </xf>
    <xf numFmtId="166" fontId="12" fillId="0" borderId="0" xfId="0" applyNumberFormat="1" applyFont="1"/>
    <xf numFmtId="166" fontId="3" fillId="0" borderId="4" xfId="0" applyNumberFormat="1" applyFont="1" applyBorder="1"/>
    <xf numFmtId="4" fontId="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6" fontId="11" fillId="7" borderId="1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7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wrapText="1"/>
    </xf>
    <xf numFmtId="0" fontId="6" fillId="4" borderId="0" xfId="0" applyFont="1" applyFill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3" fillId="4" borderId="0" xfId="0" applyNumberFormat="1" applyFont="1" applyFill="1" applyBorder="1" applyAlignment="1" applyProtection="1">
      <alignment horizontal="center" vertical="top"/>
    </xf>
    <xf numFmtId="0" fontId="7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3" fillId="4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4"/>
  <sheetViews>
    <sheetView view="pageLayout" zoomScaleNormal="100" workbookViewId="0">
      <selection activeCell="C45" sqref="C45"/>
    </sheetView>
  </sheetViews>
  <sheetFormatPr defaultRowHeight="15.75" x14ac:dyDescent="0.25"/>
  <cols>
    <col min="1" max="1" width="22.42578125" style="3" customWidth="1"/>
    <col min="2" max="2" width="14.7109375" style="3" customWidth="1"/>
    <col min="3" max="3" width="12.7109375" style="3" customWidth="1"/>
    <col min="4" max="4" width="14.85546875" style="3" customWidth="1"/>
    <col min="5" max="5" width="13.42578125" style="37" customWidth="1"/>
    <col min="6" max="6" width="12.7109375" style="3" customWidth="1"/>
    <col min="7" max="7" width="15" style="3" customWidth="1"/>
    <col min="8" max="8" width="15.140625" style="3" customWidth="1"/>
    <col min="9" max="9" width="11.28515625" style="3" bestFit="1" customWidth="1"/>
    <col min="10" max="10" width="11.42578125" style="3" customWidth="1"/>
    <col min="11" max="11" width="13" style="3" customWidth="1"/>
    <col min="12" max="12" width="13.7109375" style="3" customWidth="1"/>
    <col min="13" max="13" width="10.42578125" style="3" customWidth="1"/>
    <col min="14" max="14" width="12.28515625" style="3" customWidth="1"/>
    <col min="15" max="15" width="19.42578125" style="3" customWidth="1"/>
    <col min="16" max="16" width="14" style="37" customWidth="1"/>
    <col min="17" max="17" width="13.140625" style="3" customWidth="1"/>
    <col min="18" max="18" width="18.42578125" style="3" customWidth="1"/>
    <col min="19" max="19" width="15.5703125" style="37" customWidth="1"/>
    <col min="20" max="20" width="15.28515625" style="37" customWidth="1"/>
    <col min="21" max="21" width="11.7109375" style="3" customWidth="1"/>
    <col min="22" max="23" width="16.85546875" style="3" customWidth="1"/>
    <col min="24" max="24" width="18" style="3" customWidth="1"/>
    <col min="25" max="25" width="10.140625" style="3" customWidth="1"/>
    <col min="26" max="26" width="13.5703125" style="37" customWidth="1"/>
    <col min="27" max="28" width="15.7109375" style="37" customWidth="1"/>
    <col min="29" max="29" width="17.140625" style="37" customWidth="1"/>
    <col min="30" max="30" width="13.7109375" style="3" hidden="1" customWidth="1"/>
    <col min="31" max="31" width="12.5703125" style="3" hidden="1" customWidth="1"/>
    <col min="32" max="16384" width="9.140625" style="3"/>
  </cols>
  <sheetData>
    <row r="2" spans="1:31" x14ac:dyDescent="0.25">
      <c r="A2" s="186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31" x14ac:dyDescent="0.25">
      <c r="A3" s="186" t="s">
        <v>123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5" spans="1:31" ht="189" x14ac:dyDescent="0.25">
      <c r="A5" s="35" t="s">
        <v>89</v>
      </c>
      <c r="B5" s="35" t="s">
        <v>147</v>
      </c>
      <c r="C5" s="35" t="s">
        <v>90</v>
      </c>
      <c r="D5" s="35" t="s">
        <v>91</v>
      </c>
      <c r="E5" s="38" t="s">
        <v>92</v>
      </c>
      <c r="F5" s="35" t="s">
        <v>93</v>
      </c>
      <c r="G5" s="35" t="s">
        <v>94</v>
      </c>
      <c r="H5" s="39" t="s">
        <v>95</v>
      </c>
      <c r="I5" s="152" t="s">
        <v>96</v>
      </c>
      <c r="J5" s="35" t="s">
        <v>97</v>
      </c>
      <c r="K5" s="35" t="s">
        <v>98</v>
      </c>
      <c r="L5" s="35" t="s">
        <v>99</v>
      </c>
      <c r="M5" s="35" t="s">
        <v>100</v>
      </c>
      <c r="N5" s="152" t="s">
        <v>101</v>
      </c>
      <c r="O5" s="35" t="s">
        <v>102</v>
      </c>
      <c r="P5" s="38" t="s">
        <v>103</v>
      </c>
      <c r="Q5" s="35" t="s">
        <v>104</v>
      </c>
      <c r="R5" s="40" t="s">
        <v>105</v>
      </c>
      <c r="S5" s="38" t="s">
        <v>106</v>
      </c>
      <c r="T5" s="38" t="s">
        <v>107</v>
      </c>
      <c r="U5" s="35" t="s">
        <v>108</v>
      </c>
      <c r="V5" s="35" t="s">
        <v>109</v>
      </c>
      <c r="W5" s="35" t="s">
        <v>110</v>
      </c>
      <c r="X5" s="35" t="s">
        <v>117</v>
      </c>
      <c r="Y5" s="41" t="s">
        <v>111</v>
      </c>
      <c r="Z5" s="168" t="s">
        <v>112</v>
      </c>
      <c r="AA5" s="168" t="s">
        <v>113</v>
      </c>
      <c r="AB5" s="168"/>
      <c r="AC5" s="168" t="s">
        <v>114</v>
      </c>
    </row>
    <row r="6" spans="1:31" s="29" customFormat="1" x14ac:dyDescent="0.2">
      <c r="A6" s="24">
        <v>1</v>
      </c>
      <c r="B6" s="24">
        <v>2</v>
      </c>
      <c r="C6" s="24">
        <v>3</v>
      </c>
      <c r="D6" s="24">
        <v>4</v>
      </c>
      <c r="E6" s="42">
        <v>5</v>
      </c>
      <c r="F6" s="24">
        <v>6</v>
      </c>
      <c r="G6" s="24">
        <v>7</v>
      </c>
      <c r="H6" s="28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173">
        <v>16</v>
      </c>
      <c r="Q6" s="24">
        <v>17</v>
      </c>
      <c r="R6" s="44">
        <v>18</v>
      </c>
      <c r="S6" s="43">
        <v>19</v>
      </c>
      <c r="T6" s="43">
        <v>20</v>
      </c>
      <c r="U6" s="24">
        <v>21</v>
      </c>
      <c r="V6" s="24">
        <v>22</v>
      </c>
      <c r="W6" s="24">
        <v>23</v>
      </c>
      <c r="X6" s="24">
        <v>23</v>
      </c>
      <c r="Y6" s="24">
        <v>24</v>
      </c>
      <c r="Z6" s="121"/>
      <c r="AA6" s="121"/>
      <c r="AB6" s="121"/>
      <c r="AC6" s="121"/>
    </row>
    <row r="7" spans="1:31" x14ac:dyDescent="0.25">
      <c r="A7" s="1" t="s">
        <v>18</v>
      </c>
      <c r="B7" s="172">
        <v>6493</v>
      </c>
      <c r="C7" s="143"/>
      <c r="D7" s="143"/>
      <c r="E7" s="145">
        <f>ROUND(D13*B7/1000,1)</f>
        <v>9022.6</v>
      </c>
      <c r="F7" s="143">
        <f>SUM(B17:B19)</f>
        <v>47808.3</v>
      </c>
      <c r="G7" s="146">
        <f t="shared" ref="G7:G13" si="0">ROUND(F7/B7*1000,3)</f>
        <v>7363.0529999999999</v>
      </c>
      <c r="H7" s="147">
        <f>ROUND(G7/G13,3)</f>
        <v>0.99199999999999999</v>
      </c>
      <c r="I7" s="148">
        <f>'61 индекс бюджетных расходов'!Y7</f>
        <v>1.0429999999999999</v>
      </c>
      <c r="J7" s="146">
        <f>ROUND(H7/I7,3)</f>
        <v>0.95099999999999996</v>
      </c>
      <c r="K7" s="24"/>
      <c r="L7" s="24"/>
      <c r="M7" s="24"/>
      <c r="N7" s="46">
        <f>M13-J7</f>
        <v>0.45400000000000007</v>
      </c>
      <c r="O7" s="31">
        <f>ROUND(G11*B7*I7*N7,1)</f>
        <v>137588537</v>
      </c>
      <c r="P7" s="145">
        <f>ROUND(L13/O13*O7,2)</f>
        <v>9056.1299999999992</v>
      </c>
      <c r="Q7" s="24"/>
      <c r="R7" s="34">
        <f t="shared" ref="R7:R12" si="1">ROUND(B7*J7/1000,3)</f>
        <v>6.1749999999999998</v>
      </c>
      <c r="S7" s="145">
        <f>ROUND(Q13*R7/R13,2)</f>
        <v>2367.27</v>
      </c>
      <c r="T7" s="169">
        <f>E7+P7+S7</f>
        <v>20446</v>
      </c>
      <c r="U7" s="47">
        <f>J7</f>
        <v>0.95099999999999996</v>
      </c>
      <c r="V7" s="48">
        <v>2</v>
      </c>
      <c r="W7" s="49">
        <f>(F7+T7)/B7*1000</f>
        <v>10511.9821346065</v>
      </c>
      <c r="X7" s="50">
        <f>J7+(F7+T7-E7)/(B7/1000*I7*K$13)</f>
        <v>1.307089354974174</v>
      </c>
      <c r="Y7" s="51">
        <v>2</v>
      </c>
      <c r="Z7" s="32">
        <v>76140.387000000002</v>
      </c>
      <c r="AA7" s="143">
        <f>B21</f>
        <v>51425.9</v>
      </c>
      <c r="AB7" s="143">
        <f>Z7-AA7</f>
        <v>24714.487000000001</v>
      </c>
      <c r="AC7" s="32">
        <f t="shared" ref="AC7:AC12" si="2">Z7-AA7-T7</f>
        <v>4268.487000000001</v>
      </c>
      <c r="AD7" s="37">
        <f t="shared" ref="AD7:AD12" si="3">P7+S7</f>
        <v>11423.4</v>
      </c>
      <c r="AE7" s="33">
        <f>SUM(P7,S7)</f>
        <v>11423.4</v>
      </c>
    </row>
    <row r="8" spans="1:31" x14ac:dyDescent="0.25">
      <c r="A8" s="1" t="s">
        <v>19</v>
      </c>
      <c r="B8" s="172">
        <v>237</v>
      </c>
      <c r="C8" s="143"/>
      <c r="D8" s="143"/>
      <c r="E8" s="145">
        <f>ROUND(D13*B8/1000,1)</f>
        <v>329.3</v>
      </c>
      <c r="F8" s="143">
        <f>SUM(C17:C19)</f>
        <v>305</v>
      </c>
      <c r="G8" s="146">
        <f t="shared" si="0"/>
        <v>1286.92</v>
      </c>
      <c r="H8" s="147">
        <f>ROUND(G8/G13,3)</f>
        <v>0.17299999999999999</v>
      </c>
      <c r="I8" s="148">
        <f>'61 индекс бюджетных расходов'!Y8</f>
        <v>1.837</v>
      </c>
      <c r="J8" s="146">
        <f>ROUND(H8/I8,3)</f>
        <v>9.4E-2</v>
      </c>
      <c r="K8" s="24"/>
      <c r="L8" s="24"/>
      <c r="M8" s="24"/>
      <c r="N8" s="46">
        <f>M13-J8</f>
        <v>1.3109999999999999</v>
      </c>
      <c r="O8" s="31">
        <f>ROUND(G11*B8*I8*N8,1)</f>
        <v>25542116.600000001</v>
      </c>
      <c r="P8" s="145">
        <f>ROUND(L13/O13*O8,2)</f>
        <v>1681.19</v>
      </c>
      <c r="Q8" s="24"/>
      <c r="R8" s="34">
        <f t="shared" si="1"/>
        <v>2.1999999999999999E-2</v>
      </c>
      <c r="S8" s="145">
        <f>ROUND(Q13*R8/R13,2)</f>
        <v>8.43</v>
      </c>
      <c r="T8" s="169">
        <f t="shared" ref="T8:T12" si="4">E8+P8+S8</f>
        <v>2018.92</v>
      </c>
      <c r="U8" s="47">
        <f t="shared" ref="U8:U13" si="5">J8</f>
        <v>9.4E-2</v>
      </c>
      <c r="V8" s="48">
        <v>3</v>
      </c>
      <c r="W8" s="49">
        <f t="shared" ref="W8:W13" si="6">(F8+T8)/B8*1000</f>
        <v>9805.5696202531653</v>
      </c>
      <c r="X8" s="50">
        <f t="shared" ref="X8:X12" si="7">J8+(F8+T8-E8)/(B8/1000*I8*K$13)</f>
        <v>0.28052505292413216</v>
      </c>
      <c r="Y8" s="51">
        <v>3</v>
      </c>
      <c r="Z8" s="32">
        <v>8846.5759999999991</v>
      </c>
      <c r="AA8" s="143">
        <f>C21</f>
        <v>1215</v>
      </c>
      <c r="AB8" s="143">
        <f t="shared" ref="AB8:AB12" si="8">Z8-AA8</f>
        <v>7631.5759999999991</v>
      </c>
      <c r="AC8" s="32">
        <f t="shared" si="2"/>
        <v>5612.655999999999</v>
      </c>
      <c r="AD8" s="37">
        <f t="shared" si="3"/>
        <v>1689.6200000000001</v>
      </c>
      <c r="AE8" s="33">
        <f t="shared" ref="AE8:AE12" si="9">SUM(P8,S8)</f>
        <v>1689.6200000000001</v>
      </c>
    </row>
    <row r="9" spans="1:31" ht="15" customHeight="1" x14ac:dyDescent="0.25">
      <c r="A9" s="1" t="s">
        <v>20</v>
      </c>
      <c r="B9" s="172">
        <v>297</v>
      </c>
      <c r="C9" s="146"/>
      <c r="D9" s="146"/>
      <c r="E9" s="145">
        <f>ROUND(D13*B9/1000,1)</f>
        <v>412.7</v>
      </c>
      <c r="F9" s="143">
        <f>SUM(D17:D19)</f>
        <v>292.89999999999998</v>
      </c>
      <c r="G9" s="146">
        <f t="shared" si="0"/>
        <v>986.19500000000005</v>
      </c>
      <c r="H9" s="147">
        <f>ROUND(G9/G13,3)</f>
        <v>0.13300000000000001</v>
      </c>
      <c r="I9" s="148">
        <f>'61 индекс бюджетных расходов'!Y9</f>
        <v>3.36</v>
      </c>
      <c r="J9" s="146">
        <f t="shared" ref="J9:J11" si="10">ROUND(H9/I9,3)</f>
        <v>0.04</v>
      </c>
      <c r="K9" s="4"/>
      <c r="L9" s="4"/>
      <c r="M9" s="4"/>
      <c r="N9" s="34">
        <f>M13-J9</f>
        <v>1.365</v>
      </c>
      <c r="O9" s="31">
        <f>ROUND(G11*B9*I9*N9,1)</f>
        <v>60957208</v>
      </c>
      <c r="P9" s="145">
        <f>ROUND(L13/O13*O9,2)</f>
        <v>4012.22</v>
      </c>
      <c r="Q9" s="4"/>
      <c r="R9" s="34">
        <f t="shared" si="1"/>
        <v>1.2E-2</v>
      </c>
      <c r="S9" s="145">
        <f>ROUND(Q13*R9/R13,2)</f>
        <v>4.5999999999999996</v>
      </c>
      <c r="T9" s="169">
        <f t="shared" si="4"/>
        <v>4429.5200000000004</v>
      </c>
      <c r="U9" s="47">
        <f t="shared" si="5"/>
        <v>0.04</v>
      </c>
      <c r="V9" s="48">
        <v>5</v>
      </c>
      <c r="W9" s="49">
        <f t="shared" si="6"/>
        <v>15900.404040404041</v>
      </c>
      <c r="X9" s="50">
        <f t="shared" si="7"/>
        <v>0.21582791789123229</v>
      </c>
      <c r="Y9" s="51">
        <v>5</v>
      </c>
      <c r="Z9" s="32">
        <v>9337.4789999999994</v>
      </c>
      <c r="AA9" s="143">
        <f>D21</f>
        <v>1233.9000000000001</v>
      </c>
      <c r="AB9" s="143">
        <f t="shared" si="8"/>
        <v>8103.5789999999997</v>
      </c>
      <c r="AC9" s="32">
        <f t="shared" si="2"/>
        <v>3674.0589999999993</v>
      </c>
      <c r="AD9" s="37">
        <f t="shared" si="3"/>
        <v>4016.8199999999997</v>
      </c>
      <c r="AE9" s="33">
        <f t="shared" si="9"/>
        <v>4016.8199999999997</v>
      </c>
    </row>
    <row r="10" spans="1:31" x14ac:dyDescent="0.25">
      <c r="A10" s="1" t="s">
        <v>21</v>
      </c>
      <c r="B10" s="172">
        <v>139</v>
      </c>
      <c r="C10" s="146"/>
      <c r="D10" s="146"/>
      <c r="E10" s="145">
        <f>ROUND(D13*B10/1000,1)</f>
        <v>193.2</v>
      </c>
      <c r="F10" s="146">
        <f>SUM(E17:E19)</f>
        <v>421.6</v>
      </c>
      <c r="G10" s="147">
        <f t="shared" si="0"/>
        <v>3033.0940000000001</v>
      </c>
      <c r="H10" s="147">
        <f>ROUND(G10/G13,3)</f>
        <v>0.40899999999999997</v>
      </c>
      <c r="I10" s="174">
        <f>'61 индекс бюджетных расходов'!Y10</f>
        <v>12.009</v>
      </c>
      <c r="J10" s="146">
        <f t="shared" si="10"/>
        <v>3.4000000000000002E-2</v>
      </c>
      <c r="K10" s="4"/>
      <c r="L10" s="4"/>
      <c r="M10" s="4"/>
      <c r="N10" s="34">
        <f>M13-J10</f>
        <v>1.371</v>
      </c>
      <c r="O10" s="31">
        <f>ROUND(G11*B10*I10*N10,1)</f>
        <v>102413165.2</v>
      </c>
      <c r="P10" s="145">
        <f>ROUND(L13/O13*O10,2)</f>
        <v>6740.87</v>
      </c>
      <c r="Q10" s="4"/>
      <c r="R10" s="34">
        <f t="shared" si="1"/>
        <v>5.0000000000000001E-3</v>
      </c>
      <c r="S10" s="145">
        <f>ROUND(Q13*R10/R13,2)</f>
        <v>1.92</v>
      </c>
      <c r="T10" s="146">
        <f t="shared" si="4"/>
        <v>6935.99</v>
      </c>
      <c r="U10" s="47">
        <f t="shared" si="5"/>
        <v>3.4000000000000002E-2</v>
      </c>
      <c r="V10" s="48">
        <v>6</v>
      </c>
      <c r="W10" s="49">
        <f t="shared" si="6"/>
        <v>52932.302158273378</v>
      </c>
      <c r="X10" s="50">
        <f t="shared" si="7"/>
        <v>0.2087398983630647</v>
      </c>
      <c r="Y10" s="51">
        <v>6</v>
      </c>
      <c r="Z10" s="32">
        <v>7952.6</v>
      </c>
      <c r="AA10" s="143">
        <f>E21</f>
        <v>1016.6</v>
      </c>
      <c r="AB10" s="143">
        <f t="shared" si="8"/>
        <v>6936</v>
      </c>
      <c r="AC10" s="32">
        <f t="shared" si="2"/>
        <v>1.0000000000218279E-2</v>
      </c>
      <c r="AD10" s="37">
        <f t="shared" si="3"/>
        <v>6742.79</v>
      </c>
      <c r="AE10" s="33">
        <f t="shared" si="9"/>
        <v>6742.79</v>
      </c>
    </row>
    <row r="11" spans="1:31" x14ac:dyDescent="0.25">
      <c r="A11" s="1" t="s">
        <v>22</v>
      </c>
      <c r="B11" s="172">
        <v>133</v>
      </c>
      <c r="C11" s="146"/>
      <c r="D11" s="146"/>
      <c r="E11" s="145">
        <f>ROUND(D13*B11/1000,1)</f>
        <v>184.8</v>
      </c>
      <c r="F11" s="143">
        <f>SUM(F17:F19)</f>
        <v>5951.8</v>
      </c>
      <c r="G11" s="149">
        <f t="shared" si="0"/>
        <v>44750.375999999997</v>
      </c>
      <c r="H11" s="147">
        <f>ROUND(G11/G13,)</f>
        <v>6</v>
      </c>
      <c r="I11" s="148">
        <f>'61 индекс бюджетных расходов'!Y11</f>
        <v>4.2690000000000001</v>
      </c>
      <c r="J11" s="175">
        <f t="shared" si="10"/>
        <v>1.405</v>
      </c>
      <c r="K11" s="4"/>
      <c r="L11" s="4"/>
      <c r="M11" s="4"/>
      <c r="N11" s="45">
        <f>M13-J11</f>
        <v>0</v>
      </c>
      <c r="O11" s="31">
        <f>ROUND(G11*B11*I11*N11,1)</f>
        <v>0</v>
      </c>
      <c r="P11" s="145">
        <f>ROUND(L13/O13*O11,2)</f>
        <v>0</v>
      </c>
      <c r="Q11" s="4"/>
      <c r="R11" s="34">
        <f t="shared" si="1"/>
        <v>0.187</v>
      </c>
      <c r="S11" s="145">
        <f>ROUND(Q13*R11/R13,2)</f>
        <v>71.69</v>
      </c>
      <c r="T11" s="169">
        <f t="shared" si="4"/>
        <v>256.49</v>
      </c>
      <c r="U11" s="47">
        <f t="shared" si="5"/>
        <v>1.405</v>
      </c>
      <c r="V11" s="48">
        <v>1</v>
      </c>
      <c r="W11" s="49">
        <f t="shared" si="6"/>
        <v>46678.87218045113</v>
      </c>
      <c r="X11" s="50">
        <f t="shared" si="7"/>
        <v>1.8369215795801546</v>
      </c>
      <c r="Y11" s="51">
        <v>1</v>
      </c>
      <c r="Z11" s="32">
        <v>7814.3149999999996</v>
      </c>
      <c r="AA11" s="143">
        <f>F21</f>
        <v>6314.8</v>
      </c>
      <c r="AB11" s="143">
        <f t="shared" si="8"/>
        <v>1499.5149999999994</v>
      </c>
      <c r="AC11" s="32">
        <f t="shared" si="2"/>
        <v>1243.0249999999994</v>
      </c>
      <c r="AD11" s="37">
        <f t="shared" si="3"/>
        <v>71.69</v>
      </c>
      <c r="AE11" s="33">
        <f t="shared" si="9"/>
        <v>71.69</v>
      </c>
    </row>
    <row r="12" spans="1:31" x14ac:dyDescent="0.25">
      <c r="A12" s="1" t="s">
        <v>23</v>
      </c>
      <c r="B12" s="172">
        <v>93</v>
      </c>
      <c r="C12" s="146"/>
      <c r="D12" s="146"/>
      <c r="E12" s="145">
        <f>ROUND(D13*B12/1000,1)</f>
        <v>129.19999999999999</v>
      </c>
      <c r="F12" s="143">
        <f>SUM(G17:G19)</f>
        <v>76.900000000000006</v>
      </c>
      <c r="G12" s="146">
        <f t="shared" si="0"/>
        <v>826.88199999999995</v>
      </c>
      <c r="H12" s="147">
        <f>ROUND(G12/G13,3)</f>
        <v>0.111</v>
      </c>
      <c r="I12" s="148">
        <f>'61 индекс бюджетных расходов'!Y12</f>
        <v>1.6779999999999999</v>
      </c>
      <c r="J12" s="146">
        <f>ROUND(H12/I12,3)</f>
        <v>6.6000000000000003E-2</v>
      </c>
      <c r="K12" s="4"/>
      <c r="L12" s="4"/>
      <c r="M12" s="4"/>
      <c r="N12" s="34">
        <f>M13-J12</f>
        <v>1.339</v>
      </c>
      <c r="O12" s="31">
        <f>ROUND(G11*B12*I12*N12,1)</f>
        <v>9350873.3000000007</v>
      </c>
      <c r="P12" s="145">
        <f>ROUND(L13/O13*O12,2)</f>
        <v>615.48</v>
      </c>
      <c r="Q12" s="4"/>
      <c r="R12" s="34">
        <f t="shared" si="1"/>
        <v>6.0000000000000001E-3</v>
      </c>
      <c r="S12" s="145">
        <f>ROUND(Q13*R12/R13,2)</f>
        <v>2.2999999999999998</v>
      </c>
      <c r="T12" s="169">
        <f t="shared" si="4"/>
        <v>746.98</v>
      </c>
      <c r="U12" s="47">
        <f t="shared" si="5"/>
        <v>6.6000000000000003E-2</v>
      </c>
      <c r="V12" s="48">
        <v>4</v>
      </c>
      <c r="W12" s="49">
        <f t="shared" si="6"/>
        <v>8858.9247311827967</v>
      </c>
      <c r="X12" s="50">
        <f t="shared" si="7"/>
        <v>0.2472359695126593</v>
      </c>
      <c r="Y12" s="51">
        <v>4</v>
      </c>
      <c r="Z12" s="32">
        <v>7293.8</v>
      </c>
      <c r="AA12" s="143">
        <f>G21</f>
        <v>513.9</v>
      </c>
      <c r="AB12" s="143">
        <f t="shared" si="8"/>
        <v>6779.9000000000005</v>
      </c>
      <c r="AC12" s="32">
        <f t="shared" si="2"/>
        <v>6032.92</v>
      </c>
      <c r="AD12" s="37">
        <f t="shared" si="3"/>
        <v>617.78</v>
      </c>
      <c r="AE12" s="33">
        <f t="shared" si="9"/>
        <v>617.78</v>
      </c>
    </row>
    <row r="13" spans="1:31" x14ac:dyDescent="0.25">
      <c r="A13" s="18" t="s">
        <v>17</v>
      </c>
      <c r="B13" s="143">
        <f>B9+B10+B11+B12+B7+B8</f>
        <v>7392</v>
      </c>
      <c r="C13" s="143">
        <v>10271.799999999999</v>
      </c>
      <c r="D13" s="143">
        <f>ROUND(C13/B13*1000,4)</f>
        <v>1389.5833</v>
      </c>
      <c r="E13" s="150">
        <f>SUM(E7:E12)</f>
        <v>10271.800000000001</v>
      </c>
      <c r="F13" s="144">
        <f>SUM(F7:F12)</f>
        <v>54856.500000000007</v>
      </c>
      <c r="G13" s="143">
        <f t="shared" si="0"/>
        <v>7421.0630000000001</v>
      </c>
      <c r="H13" s="151">
        <v>1</v>
      </c>
      <c r="I13" s="148">
        <f>'61 индекс бюджетных расходов'!Y13</f>
        <v>1.448</v>
      </c>
      <c r="J13" s="143">
        <f>ROUND(H13/I13,3)</f>
        <v>0.69099999999999995</v>
      </c>
      <c r="K13" s="143">
        <v>24562.1</v>
      </c>
      <c r="L13" s="143">
        <f>K13*0.9</f>
        <v>22105.89</v>
      </c>
      <c r="M13" s="143">
        <v>1.405</v>
      </c>
      <c r="N13" s="24"/>
      <c r="O13" s="42">
        <f>SUM(O7:O12)</f>
        <v>335851900.10000002</v>
      </c>
      <c r="P13" s="150">
        <f>SUM(P7:P12)</f>
        <v>22105.89</v>
      </c>
      <c r="Q13" s="46">
        <f>K13-L13</f>
        <v>2456.2099999999991</v>
      </c>
      <c r="R13" s="34">
        <f>SUM(R7:R12)</f>
        <v>6.407</v>
      </c>
      <c r="S13" s="150">
        <f>S9+S10+S11+S12+S7+S8</f>
        <v>2456.2099999999996</v>
      </c>
      <c r="T13" s="169">
        <f>E13+P13+S13</f>
        <v>34833.9</v>
      </c>
      <c r="U13" s="4">
        <f t="shared" si="5"/>
        <v>0.69099999999999995</v>
      </c>
      <c r="V13" s="4"/>
      <c r="W13" s="49">
        <f t="shared" si="6"/>
        <v>12133.441558441558</v>
      </c>
      <c r="X13" s="4">
        <v>1</v>
      </c>
      <c r="Y13" s="4"/>
      <c r="Z13" s="52">
        <f>SUM(Z7:Z12)</f>
        <v>117385.15700000002</v>
      </c>
      <c r="AA13" s="52">
        <f t="shared" ref="AA13:AD13" si="11">SUM(AA7:AA12)</f>
        <v>61720.100000000006</v>
      </c>
      <c r="AB13" s="52">
        <f t="shared" si="11"/>
        <v>55665.057000000001</v>
      </c>
      <c r="AC13" s="52">
        <f t="shared" si="11"/>
        <v>20831.156999999999</v>
      </c>
      <c r="AD13" s="167">
        <f t="shared" si="11"/>
        <v>24562.1</v>
      </c>
      <c r="AE13" s="33">
        <f t="shared" ref="AE13" si="12">P13+S13</f>
        <v>24562.1</v>
      </c>
    </row>
    <row r="14" spans="1:31" x14ac:dyDescent="0.25">
      <c r="P14" s="37">
        <f>SUM(P7:P12)</f>
        <v>22105.89</v>
      </c>
      <c r="S14" s="37">
        <f>SUM(S7:S12)</f>
        <v>2456.21</v>
      </c>
      <c r="Z14" s="2"/>
      <c r="AA14" s="2"/>
      <c r="AB14" s="2"/>
      <c r="AC14" s="2"/>
      <c r="AD14" s="3">
        <f>AC14+T14</f>
        <v>0</v>
      </c>
      <c r="AE14" s="33">
        <f>SUM(AE7:AE12)</f>
        <v>24562.1</v>
      </c>
    </row>
    <row r="15" spans="1:31" hidden="1" x14ac:dyDescent="0.25">
      <c r="K15" s="53"/>
      <c r="Q15" s="37"/>
      <c r="S15" s="122"/>
      <c r="T15" s="123"/>
      <c r="U15" s="124"/>
      <c r="V15" s="122"/>
      <c r="W15" s="124"/>
      <c r="X15" s="124"/>
    </row>
    <row r="16" spans="1:31" ht="27" hidden="1" customHeight="1" x14ac:dyDescent="0.25">
      <c r="A16" s="139"/>
      <c r="B16" s="139" t="s">
        <v>18</v>
      </c>
      <c r="C16" s="137" t="s">
        <v>124</v>
      </c>
      <c r="D16" s="137" t="s">
        <v>125</v>
      </c>
      <c r="E16" s="137" t="s">
        <v>126</v>
      </c>
      <c r="F16" s="138" t="s">
        <v>22</v>
      </c>
      <c r="G16" s="139" t="s">
        <v>23</v>
      </c>
      <c r="H16" s="139" t="s">
        <v>127</v>
      </c>
      <c r="K16" s="53"/>
      <c r="Q16" s="33"/>
      <c r="R16" s="119"/>
      <c r="S16" s="125"/>
      <c r="T16" s="123"/>
      <c r="U16" s="126"/>
      <c r="V16" s="127"/>
      <c r="W16" s="128"/>
      <c r="X16" s="129"/>
      <c r="Z16" s="15"/>
      <c r="AA16" s="3"/>
      <c r="AB16" s="33"/>
      <c r="AC16" s="3"/>
    </row>
    <row r="17" spans="1:29" ht="26.25" hidden="1" x14ac:dyDescent="0.25">
      <c r="A17" s="140" t="s">
        <v>128</v>
      </c>
      <c r="B17" s="141">
        <v>41059</v>
      </c>
      <c r="C17" s="142">
        <v>289</v>
      </c>
      <c r="D17" s="153">
        <v>266.89999999999998</v>
      </c>
      <c r="E17" s="153">
        <v>410.6</v>
      </c>
      <c r="F17" s="153">
        <v>5942.8</v>
      </c>
      <c r="G17" s="142">
        <v>63.9</v>
      </c>
      <c r="H17" s="142">
        <f>SUM(B17:G17)</f>
        <v>48032.200000000004</v>
      </c>
      <c r="K17" s="53"/>
      <c r="Q17" s="33"/>
      <c r="R17" s="119"/>
      <c r="S17" s="125"/>
      <c r="T17" s="123"/>
      <c r="U17" s="124"/>
      <c r="V17" s="127"/>
      <c r="W17" s="128"/>
      <c r="X17" s="129"/>
      <c r="Z17" s="15"/>
      <c r="AA17" s="3"/>
      <c r="AB17" s="3"/>
      <c r="AC17" s="3"/>
    </row>
    <row r="18" spans="1:29" hidden="1" x14ac:dyDescent="0.25">
      <c r="A18" s="140" t="s">
        <v>129</v>
      </c>
      <c r="B18" s="141">
        <v>4849.8999999999996</v>
      </c>
      <c r="C18" s="142">
        <v>5</v>
      </c>
      <c r="D18" s="153">
        <v>8</v>
      </c>
      <c r="E18" s="153">
        <v>6</v>
      </c>
      <c r="F18" s="153">
        <v>8</v>
      </c>
      <c r="G18" s="142">
        <v>5</v>
      </c>
      <c r="H18" s="142">
        <f>SUM(B18:G18)</f>
        <v>4881.8999999999996</v>
      </c>
      <c r="J18" s="3" t="s">
        <v>131</v>
      </c>
      <c r="K18" s="53"/>
      <c r="Q18" s="33"/>
      <c r="R18" s="119"/>
      <c r="S18" s="125"/>
      <c r="T18" s="123"/>
      <c r="U18" s="124"/>
      <c r="V18" s="127"/>
      <c r="W18" s="128"/>
      <c r="X18" s="129"/>
      <c r="Z18" s="15"/>
      <c r="AA18" s="3"/>
      <c r="AB18" s="3"/>
      <c r="AC18" s="3"/>
    </row>
    <row r="19" spans="1:29" ht="26.25" hidden="1" x14ac:dyDescent="0.25">
      <c r="A19" s="140" t="s">
        <v>130</v>
      </c>
      <c r="B19" s="141">
        <v>1899.4</v>
      </c>
      <c r="C19" s="142">
        <v>11</v>
      </c>
      <c r="D19" s="153">
        <v>18</v>
      </c>
      <c r="E19" s="153">
        <v>5</v>
      </c>
      <c r="F19" s="153">
        <v>1</v>
      </c>
      <c r="G19" s="142">
        <v>8</v>
      </c>
      <c r="H19" s="142">
        <f>SUM(B19:G19)</f>
        <v>1942.4</v>
      </c>
      <c r="K19" s="53"/>
      <c r="Q19" s="33"/>
      <c r="R19" s="119"/>
      <c r="S19" s="130"/>
      <c r="T19" s="123"/>
      <c r="U19" s="124"/>
      <c r="V19" s="131"/>
      <c r="W19" s="128"/>
      <c r="X19" s="129"/>
      <c r="Z19" s="15"/>
      <c r="AA19" s="3"/>
      <c r="AB19" s="3"/>
      <c r="AC19" s="3"/>
    </row>
    <row r="20" spans="1:29" hidden="1" x14ac:dyDescent="0.25">
      <c r="A20" s="136" t="s">
        <v>146</v>
      </c>
      <c r="B20" s="141"/>
      <c r="C20" s="141">
        <v>1</v>
      </c>
      <c r="D20" s="141">
        <v>18</v>
      </c>
      <c r="E20" s="141">
        <v>2</v>
      </c>
      <c r="F20" s="141">
        <v>5</v>
      </c>
      <c r="G20" s="141">
        <v>2</v>
      </c>
      <c r="H20" s="142">
        <f>SUM(B20:G20)</f>
        <v>28</v>
      </c>
      <c r="I20" s="166">
        <f>SUM(H17:H19)</f>
        <v>54856.500000000007</v>
      </c>
      <c r="K20" s="53"/>
      <c r="Q20" s="33"/>
      <c r="R20" s="119"/>
      <c r="S20" s="125"/>
      <c r="T20" s="123"/>
      <c r="U20" s="124"/>
      <c r="V20" s="127"/>
      <c r="W20" s="128"/>
      <c r="X20" s="129"/>
      <c r="Z20" s="15"/>
      <c r="AA20" s="3"/>
      <c r="AB20" s="3"/>
      <c r="AC20" s="3"/>
    </row>
    <row r="21" spans="1:29" s="154" customFormat="1" ht="26.25" hidden="1" x14ac:dyDescent="0.25">
      <c r="A21" s="140" t="s">
        <v>132</v>
      </c>
      <c r="B21" s="137">
        <v>51425.9</v>
      </c>
      <c r="C21" s="165">
        <v>1215</v>
      </c>
      <c r="D21" s="165">
        <v>1233.9000000000001</v>
      </c>
      <c r="E21" s="165">
        <v>1016.6</v>
      </c>
      <c r="F21" s="165">
        <v>6314.8</v>
      </c>
      <c r="G21" s="165">
        <v>513.9</v>
      </c>
      <c r="H21" s="142">
        <f>SUM(B21:G21)</f>
        <v>61720.100000000006</v>
      </c>
      <c r="I21" s="166"/>
      <c r="K21" s="155"/>
      <c r="P21" s="156"/>
      <c r="Q21" s="33"/>
      <c r="R21" s="157"/>
      <c r="S21" s="158"/>
      <c r="T21" s="159"/>
      <c r="U21" s="160"/>
      <c r="V21" s="161"/>
      <c r="W21" s="162"/>
      <c r="X21" s="163"/>
      <c r="Z21" s="164"/>
    </row>
    <row r="22" spans="1:29" hidden="1" x14ac:dyDescent="0.25">
      <c r="A22" s="135"/>
      <c r="B22" s="14"/>
      <c r="C22" s="14"/>
      <c r="D22" s="14"/>
      <c r="E22" s="134"/>
      <c r="F22" s="55"/>
      <c r="G22" s="14"/>
      <c r="R22" s="54"/>
      <c r="S22" s="123"/>
      <c r="T22" s="123"/>
      <c r="U22" s="132"/>
      <c r="V22" s="124"/>
      <c r="W22" s="133"/>
      <c r="X22" s="124"/>
      <c r="Z22" s="3"/>
      <c r="AA22" s="3"/>
      <c r="AB22" s="3"/>
      <c r="AC22" s="3"/>
    </row>
    <row r="23" spans="1:29" x14ac:dyDescent="0.25">
      <c r="A23" s="14"/>
      <c r="B23" s="14"/>
      <c r="C23" s="14"/>
      <c r="D23" s="14"/>
      <c r="E23" s="134"/>
      <c r="F23" s="14"/>
      <c r="G23" s="14"/>
      <c r="S23" s="123"/>
      <c r="T23" s="123"/>
      <c r="U23" s="124"/>
      <c r="V23" s="124"/>
      <c r="W23" s="124"/>
      <c r="X23" s="124"/>
    </row>
    <row r="24" spans="1:29" x14ac:dyDescent="0.25">
      <c r="S24" s="123"/>
      <c r="T24" s="123"/>
      <c r="U24" s="124"/>
      <c r="V24" s="124"/>
      <c r="W24" s="124"/>
      <c r="X24" s="124"/>
    </row>
  </sheetData>
  <mergeCells count="2">
    <mergeCell ref="A3:M3"/>
    <mergeCell ref="A2:M2"/>
  </mergeCells>
  <pageMargins left="0.51181102362204722" right="0.31496062992125984" top="0.55118110236220474" bottom="0.55118110236220474" header="0.31496062992125984" footer="0.11811023622047245"/>
  <pageSetup paperSize="9" scale="70" firstPageNumber="96" orientation="landscape" useFirstPageNumber="1" r:id="rId1"/>
  <headerFooter scaleWithDoc="0">
    <oddFooter xml:space="preserve">&amp;C&amp;"Times New Roman,обычный"&amp;12&amp;P&amp;"Arial,обычный"&amp;10
</oddFooter>
  </headerFooter>
  <colBreaks count="2" manualBreakCount="2">
    <brk id="13" max="21" man="1"/>
    <brk id="24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view="pageLayout" topLeftCell="A4" zoomScaleNormal="100" workbookViewId="0">
      <selection activeCell="G16" sqref="G16"/>
    </sheetView>
  </sheetViews>
  <sheetFormatPr defaultRowHeight="15.75" x14ac:dyDescent="0.25"/>
  <cols>
    <col min="1" max="1" width="19.28515625" style="3" customWidth="1"/>
    <col min="2" max="2" width="10.85546875" style="15" customWidth="1"/>
    <col min="3" max="3" width="15" style="3" customWidth="1"/>
    <col min="4" max="4" width="10" style="3" customWidth="1"/>
    <col min="5" max="5" width="9.85546875" style="3" customWidth="1"/>
    <col min="6" max="6" width="9" style="3" customWidth="1"/>
    <col min="7" max="7" width="10.28515625" style="3" customWidth="1"/>
    <col min="8" max="8" width="14.28515625" style="3" customWidth="1"/>
    <col min="9" max="9" width="10.42578125" style="3" customWidth="1"/>
    <col min="10" max="10" width="9.7109375" style="3" customWidth="1"/>
    <col min="11" max="11" width="8.7109375" style="3" customWidth="1"/>
    <col min="12" max="12" width="10.140625" style="3" customWidth="1"/>
    <col min="13" max="13" width="15.28515625" style="3" customWidth="1"/>
    <col min="14" max="14" width="10" style="3" customWidth="1"/>
    <col min="15" max="15" width="10.7109375" style="3" customWidth="1"/>
    <col min="16" max="16" width="10.5703125" style="3" customWidth="1"/>
    <col min="17" max="17" width="11.140625" style="3" customWidth="1"/>
    <col min="18" max="18" width="10.42578125" style="3" customWidth="1"/>
    <col min="19" max="19" width="13" style="3" customWidth="1"/>
    <col min="20" max="20" width="10.28515625" style="3" customWidth="1"/>
    <col min="21" max="21" width="10.85546875" style="3" customWidth="1"/>
    <col min="22" max="22" width="16.140625" style="3" customWidth="1"/>
    <col min="23" max="23" width="9.7109375" style="3" customWidth="1"/>
    <col min="24" max="24" width="12" style="3" customWidth="1"/>
    <col min="25" max="25" width="16.5703125" style="3" customWidth="1"/>
    <col min="26" max="16384" width="9.140625" style="3"/>
  </cols>
  <sheetData>
    <row r="1" spans="1:26" x14ac:dyDescent="0.25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26" x14ac:dyDescent="0.25">
      <c r="A2" s="186" t="s">
        <v>148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4" spans="1:26" ht="97.5" customHeight="1" x14ac:dyDescent="0.25">
      <c r="A4" s="191" t="s">
        <v>1</v>
      </c>
      <c r="B4" s="188" t="s">
        <v>2</v>
      </c>
      <c r="C4" s="189"/>
      <c r="D4" s="189"/>
      <c r="E4" s="189"/>
      <c r="F4" s="190"/>
      <c r="G4" s="193" t="s">
        <v>7</v>
      </c>
      <c r="H4" s="189"/>
      <c r="I4" s="189"/>
      <c r="J4" s="189"/>
      <c r="K4" s="190"/>
      <c r="L4" s="188" t="s">
        <v>9</v>
      </c>
      <c r="M4" s="189"/>
      <c r="N4" s="190"/>
      <c r="O4" s="194" t="s">
        <v>10</v>
      </c>
      <c r="P4" s="195"/>
      <c r="Q4" s="195"/>
      <c r="R4" s="188" t="s">
        <v>12</v>
      </c>
      <c r="S4" s="189"/>
      <c r="T4" s="190"/>
      <c r="U4" s="188" t="s">
        <v>14</v>
      </c>
      <c r="V4" s="189"/>
      <c r="W4" s="189"/>
      <c r="X4" s="190"/>
      <c r="Y4" s="191" t="s">
        <v>16</v>
      </c>
    </row>
    <row r="5" spans="1:26" ht="121.5" customHeight="1" x14ac:dyDescent="0.25">
      <c r="A5" s="192"/>
      <c r="B5" s="19" t="s">
        <v>3</v>
      </c>
      <c r="C5" s="20" t="s">
        <v>4</v>
      </c>
      <c r="D5" s="35" t="s">
        <v>5</v>
      </c>
      <c r="E5" s="35" t="s">
        <v>6</v>
      </c>
      <c r="F5" s="21" t="s">
        <v>41</v>
      </c>
      <c r="G5" s="22" t="s">
        <v>3</v>
      </c>
      <c r="H5" s="20" t="s">
        <v>4</v>
      </c>
      <c r="I5" s="35" t="s">
        <v>5</v>
      </c>
      <c r="J5" s="35" t="s">
        <v>8</v>
      </c>
      <c r="K5" s="21" t="s">
        <v>41</v>
      </c>
      <c r="L5" s="22" t="s">
        <v>3</v>
      </c>
      <c r="M5" s="23" t="s">
        <v>4</v>
      </c>
      <c r="N5" s="21" t="s">
        <v>41</v>
      </c>
      <c r="O5" s="22" t="s">
        <v>3</v>
      </c>
      <c r="P5" s="35" t="s">
        <v>11</v>
      </c>
      <c r="Q5" s="21" t="s">
        <v>41</v>
      </c>
      <c r="R5" s="22" t="s">
        <v>3</v>
      </c>
      <c r="S5" s="35" t="s">
        <v>13</v>
      </c>
      <c r="T5" s="21" t="s">
        <v>41</v>
      </c>
      <c r="U5" s="22" t="s">
        <v>3</v>
      </c>
      <c r="V5" s="35" t="s">
        <v>15</v>
      </c>
      <c r="W5" s="35" t="s">
        <v>8</v>
      </c>
      <c r="X5" s="21" t="s">
        <v>41</v>
      </c>
      <c r="Y5" s="192"/>
    </row>
    <row r="6" spans="1:26" x14ac:dyDescent="0.25">
      <c r="A6" s="24">
        <v>1</v>
      </c>
      <c r="B6" s="25">
        <v>2</v>
      </c>
      <c r="C6" s="24">
        <v>3</v>
      </c>
      <c r="D6" s="24">
        <v>4</v>
      </c>
      <c r="E6" s="24">
        <v>5</v>
      </c>
      <c r="F6" s="26">
        <v>6</v>
      </c>
      <c r="G6" s="27">
        <v>7</v>
      </c>
      <c r="H6" s="24">
        <v>8</v>
      </c>
      <c r="I6" s="24">
        <v>9</v>
      </c>
      <c r="J6" s="24">
        <v>10</v>
      </c>
      <c r="K6" s="26">
        <v>11</v>
      </c>
      <c r="L6" s="27">
        <v>12</v>
      </c>
      <c r="M6" s="28">
        <v>13</v>
      </c>
      <c r="N6" s="26">
        <v>14</v>
      </c>
      <c r="O6" s="27">
        <v>15</v>
      </c>
      <c r="P6" s="24">
        <v>16</v>
      </c>
      <c r="Q6" s="26">
        <v>17</v>
      </c>
      <c r="R6" s="27">
        <v>18</v>
      </c>
      <c r="S6" s="24">
        <v>19</v>
      </c>
      <c r="T6" s="26">
        <v>20</v>
      </c>
      <c r="U6" s="27">
        <v>21</v>
      </c>
      <c r="V6" s="24">
        <v>22</v>
      </c>
      <c r="W6" s="24">
        <v>23</v>
      </c>
      <c r="X6" s="26">
        <v>24</v>
      </c>
      <c r="Y6" s="24">
        <v>25</v>
      </c>
    </row>
    <row r="7" spans="1:26" ht="30.75" customHeight="1" x14ac:dyDescent="0.25">
      <c r="A7" s="1" t="s">
        <v>18</v>
      </c>
      <c r="B7" s="16">
        <v>0.34399999999999997</v>
      </c>
      <c r="C7" s="2">
        <f>'63 коэф. на удорож стои ЖКУ'!C7</f>
        <v>0.82599999999999996</v>
      </c>
      <c r="D7" s="2">
        <f>'64 Коэф. дифферен-ии зар. пла'!H7</f>
        <v>1.0113968889573388</v>
      </c>
      <c r="E7" s="2">
        <f>'67 коэф. транспортной доступ'!H7</f>
        <v>0.35499999999999998</v>
      </c>
      <c r="F7" s="17">
        <f t="shared" ref="F7:F13" si="0">ROUND(B7*C7*D7*E7,3)</f>
        <v>0.10199999999999999</v>
      </c>
      <c r="G7" s="16">
        <v>0.40200000000000002</v>
      </c>
      <c r="H7" s="2">
        <f>'63 коэф. на удорож стои ЖКУ'!C7</f>
        <v>0.82599999999999996</v>
      </c>
      <c r="I7" s="2">
        <f>'64 Коэф. дифферен-ии зар. пла'!H7</f>
        <v>1.0113968889573388</v>
      </c>
      <c r="J7" s="2">
        <f>'68 коэф урбанизации'!E7</f>
        <v>1</v>
      </c>
      <c r="K7" s="17">
        <f>ROUND(G7*H7*I7*J7,3)</f>
        <v>0.33600000000000002</v>
      </c>
      <c r="L7" s="16">
        <v>1.0999999999999999E-2</v>
      </c>
      <c r="M7" s="2">
        <f>'63 коэф. на удорож стои ЖКУ'!C7</f>
        <v>0.82599999999999996</v>
      </c>
      <c r="N7" s="17">
        <f>ROUND(L7*M7,3)</f>
        <v>8.9999999999999993E-3</v>
      </c>
      <c r="O7" s="16">
        <v>0.16700000000000001</v>
      </c>
      <c r="P7" s="2">
        <f>'69 коэф. благоустройства'!H6</f>
        <v>3.1642986122896315</v>
      </c>
      <c r="Q7" s="17">
        <f>ROUND(O7*P7,3)</f>
        <v>0.52800000000000002</v>
      </c>
      <c r="R7" s="16">
        <v>1.7999999999999999E-2</v>
      </c>
      <c r="S7" s="2">
        <f>'70 структ жил фонда'!F7</f>
        <v>0.47799999999999998</v>
      </c>
      <c r="T7" s="17">
        <f>ROUND(R7*S7,3)</f>
        <v>8.9999999999999993E-3</v>
      </c>
      <c r="U7" s="16">
        <v>5.8000000000000003E-2</v>
      </c>
      <c r="V7" s="2">
        <f>'71 коэф. концентр населения'!D8</f>
        <v>1.016</v>
      </c>
      <c r="W7" s="2">
        <f>'68 коэф урбанизации'!E7</f>
        <v>1</v>
      </c>
      <c r="X7" s="17">
        <f>ROUND(U7*V7*W7,3)</f>
        <v>5.8999999999999997E-2</v>
      </c>
      <c r="Y7" s="2">
        <f>ROUND(F7+K7+N7+Q7+T7+X7,3)</f>
        <v>1.0429999999999999</v>
      </c>
    </row>
    <row r="8" spans="1:26" ht="33.75" customHeight="1" x14ac:dyDescent="0.25">
      <c r="A8" s="1" t="s">
        <v>19</v>
      </c>
      <c r="B8" s="16">
        <v>0.66900000000000004</v>
      </c>
      <c r="C8" s="2">
        <f>'63 коэф. на удорож стои ЖКУ'!C8</f>
        <v>1.28</v>
      </c>
      <c r="D8" s="2">
        <f>'64 Коэф. дифферен-ии зар. пла'!H8</f>
        <v>2.0000000000000004</v>
      </c>
      <c r="E8" s="2">
        <f>'67 коэф. транспортной доступ'!H8</f>
        <v>0.75327225130890052</v>
      </c>
      <c r="F8" s="17">
        <f t="shared" si="0"/>
        <v>1.29</v>
      </c>
      <c r="G8" s="16">
        <v>8.2000000000000003E-2</v>
      </c>
      <c r="H8" s="2">
        <f>'63 коэф. на удорож стои ЖКУ'!C8</f>
        <v>1.28</v>
      </c>
      <c r="I8" s="2">
        <f>'64 Коэф. дифферен-ии зар. пла'!H8</f>
        <v>2.0000000000000004</v>
      </c>
      <c r="J8" s="2">
        <f>'68 коэф урбанизации'!E8</f>
        <v>1</v>
      </c>
      <c r="K8" s="17">
        <f t="shared" ref="K8:K13" si="1">ROUND(G8*H8*I8*J8,3)</f>
        <v>0.21</v>
      </c>
      <c r="L8" s="16">
        <v>4.3999999999999997E-2</v>
      </c>
      <c r="M8" s="2">
        <f>'63 коэф. на удорож стои ЖКУ'!C8</f>
        <v>1.28</v>
      </c>
      <c r="N8" s="17">
        <f t="shared" ref="N8:N13" si="2">ROUND(L8*M8,3)</f>
        <v>5.6000000000000001E-2</v>
      </c>
      <c r="O8" s="16">
        <v>0.18099999999999999</v>
      </c>
      <c r="P8" s="2">
        <f>'69 коэф. благоустройства'!H7</f>
        <v>1.4142821160548151</v>
      </c>
      <c r="Q8" s="17">
        <f t="shared" ref="Q8:Q13" si="3">ROUND(O8*P8,3)</f>
        <v>0.25600000000000001</v>
      </c>
      <c r="R8" s="16">
        <v>1E-3</v>
      </c>
      <c r="S8" s="2">
        <f>'70 структ жил фонда'!F8</f>
        <v>1.873</v>
      </c>
      <c r="T8" s="17">
        <f t="shared" ref="T8:T13" si="4">ROUND(R8*S8,3)</f>
        <v>2E-3</v>
      </c>
      <c r="U8" s="16">
        <v>2.3E-2</v>
      </c>
      <c r="V8" s="2">
        <f>'71 коэф. концентр населения'!D9</f>
        <v>1</v>
      </c>
      <c r="W8" s="2">
        <f>'68 коэф урбанизации'!E8</f>
        <v>1</v>
      </c>
      <c r="X8" s="17">
        <f t="shared" ref="X8:X13" si="5">ROUND(U8*V8*W8,3)</f>
        <v>2.3E-2</v>
      </c>
      <c r="Y8" s="2">
        <f t="shared" ref="Y8:Y13" si="6">ROUND(F8+K8+N8+Q8+T8+X8,3)</f>
        <v>1.837</v>
      </c>
    </row>
    <row r="9" spans="1:26" ht="24.75" customHeight="1" x14ac:dyDescent="0.25">
      <c r="A9" s="1" t="s">
        <v>20</v>
      </c>
      <c r="B9" s="16">
        <v>0.54900000000000004</v>
      </c>
      <c r="C9" s="2">
        <f>'63 коэф. на удорож стои ЖКУ'!C9</f>
        <v>1.579</v>
      </c>
      <c r="D9" s="2">
        <f>'64 Коэф. дифферен-ии зар. пла'!H9</f>
        <v>2.0000000000000004</v>
      </c>
      <c r="E9" s="2">
        <f>'67 коэф. транспортной доступ'!H9</f>
        <v>1.3819999999999999</v>
      </c>
      <c r="F9" s="17">
        <f t="shared" si="0"/>
        <v>2.3959999999999999</v>
      </c>
      <c r="G9" s="16">
        <v>0.14899999999999999</v>
      </c>
      <c r="H9" s="2">
        <f>'63 коэф. на удорож стои ЖКУ'!C9</f>
        <v>1.579</v>
      </c>
      <c r="I9" s="2">
        <f>'64 Коэф. дифферен-ии зар. пла'!H9</f>
        <v>2.0000000000000004</v>
      </c>
      <c r="J9" s="2">
        <f>'68 коэф урбанизации'!E9</f>
        <v>1</v>
      </c>
      <c r="K9" s="17">
        <f t="shared" si="1"/>
        <v>0.47099999999999997</v>
      </c>
      <c r="L9" s="16">
        <v>3.9E-2</v>
      </c>
      <c r="M9" s="2">
        <f>'63 коэф. на удорож стои ЖКУ'!C9</f>
        <v>1.579</v>
      </c>
      <c r="N9" s="17">
        <f t="shared" si="2"/>
        <v>6.2E-2</v>
      </c>
      <c r="O9" s="16">
        <v>0.23</v>
      </c>
      <c r="P9" s="2">
        <f>'69 коэф. благоустройства'!H8</f>
        <v>1.7119849459678751</v>
      </c>
      <c r="Q9" s="17">
        <f t="shared" si="3"/>
        <v>0.39400000000000002</v>
      </c>
      <c r="R9" s="16">
        <v>1E-3</v>
      </c>
      <c r="S9" s="2">
        <f>'70 структ жил фонда'!F9</f>
        <v>5</v>
      </c>
      <c r="T9" s="17">
        <f t="shared" si="4"/>
        <v>5.0000000000000001E-3</v>
      </c>
      <c r="U9" s="16">
        <v>3.2000000000000001E-2</v>
      </c>
      <c r="V9" s="2">
        <f>'71 коэф. концентр населения'!D10</f>
        <v>1</v>
      </c>
      <c r="W9" s="2">
        <f>'68 коэф урбанизации'!E9</f>
        <v>1</v>
      </c>
      <c r="X9" s="17">
        <f t="shared" si="5"/>
        <v>3.2000000000000001E-2</v>
      </c>
      <c r="Y9" s="2">
        <f t="shared" si="6"/>
        <v>3.36</v>
      </c>
    </row>
    <row r="10" spans="1:26" ht="24.75" customHeight="1" x14ac:dyDescent="0.25">
      <c r="A10" s="1" t="s">
        <v>21</v>
      </c>
      <c r="B10" s="16">
        <v>0.64400000000000002</v>
      </c>
      <c r="C10" s="2">
        <f>'63 коэф. на удорож стои ЖКУ'!C10</f>
        <v>3.5779999999999998</v>
      </c>
      <c r="D10" s="2">
        <f>'64 Коэф. дифферен-ии зар. пла'!H10</f>
        <v>2.0000000000000004</v>
      </c>
      <c r="E10" s="2">
        <f>'67 коэф. транспортной доступ'!H10</f>
        <v>2.2189999999999999</v>
      </c>
      <c r="F10" s="17">
        <f t="shared" si="0"/>
        <v>10.226000000000001</v>
      </c>
      <c r="G10" s="16">
        <v>0.22600000000000001</v>
      </c>
      <c r="H10" s="2">
        <f>'63 коэф. на удорож стои ЖКУ'!C10</f>
        <v>3.5779999999999998</v>
      </c>
      <c r="I10" s="2">
        <f>'64 Коэф. дифферен-ии зар. пла'!H10</f>
        <v>2.0000000000000004</v>
      </c>
      <c r="J10" s="2">
        <f>'68 коэф урбанизации'!E10</f>
        <v>1</v>
      </c>
      <c r="K10" s="17">
        <f t="shared" si="1"/>
        <v>1.617</v>
      </c>
      <c r="L10" s="16">
        <v>1E-3</v>
      </c>
      <c r="M10" s="2">
        <f>'63 коэф. на удорож стои ЖКУ'!C10</f>
        <v>3.5779999999999998</v>
      </c>
      <c r="N10" s="17">
        <f t="shared" si="2"/>
        <v>4.0000000000000001E-3</v>
      </c>
      <c r="O10" s="16">
        <v>0.122</v>
      </c>
      <c r="P10" s="2">
        <f>'69 коэф. благоустройства'!H9</f>
        <v>1.2501971361919317</v>
      </c>
      <c r="Q10" s="17">
        <f t="shared" si="3"/>
        <v>0.153</v>
      </c>
      <c r="R10" s="16">
        <v>1E-3</v>
      </c>
      <c r="S10" s="2">
        <f>'70 структ жил фонда'!F10</f>
        <v>3.1349999999999998</v>
      </c>
      <c r="T10" s="17">
        <f t="shared" si="4"/>
        <v>3.0000000000000001E-3</v>
      </c>
      <c r="U10" s="16">
        <v>6.0000000000000001E-3</v>
      </c>
      <c r="V10" s="2">
        <f>'71 коэф. концентр населения'!D11</f>
        <v>1</v>
      </c>
      <c r="W10" s="2">
        <f>'68 коэф урбанизации'!E10</f>
        <v>1</v>
      </c>
      <c r="X10" s="17">
        <f t="shared" si="5"/>
        <v>6.0000000000000001E-3</v>
      </c>
      <c r="Y10" s="2">
        <f t="shared" si="6"/>
        <v>12.009</v>
      </c>
    </row>
    <row r="11" spans="1:26" ht="24.75" customHeight="1" x14ac:dyDescent="0.25">
      <c r="A11" s="1" t="s">
        <v>22</v>
      </c>
      <c r="B11" s="16">
        <v>0.69</v>
      </c>
      <c r="C11" s="2">
        <f>'63 коэф. на удорож стои ЖКУ'!C11</f>
        <v>1</v>
      </c>
      <c r="D11" s="2">
        <f>'64 Коэф. дифферен-ии зар. пла'!H11</f>
        <v>2.0000000000000004</v>
      </c>
      <c r="E11" s="2">
        <f>'67 коэф. транспортной доступ'!H11</f>
        <v>2.778</v>
      </c>
      <c r="F11" s="17">
        <f t="shared" si="0"/>
        <v>3.8340000000000001</v>
      </c>
      <c r="G11" s="16">
        <v>0.10199999999999999</v>
      </c>
      <c r="H11" s="2">
        <f>'63 коэф. на удорож стои ЖКУ'!C11</f>
        <v>1</v>
      </c>
      <c r="I11" s="2">
        <f>'64 Коэф. дифферен-ии зар. пла'!H11</f>
        <v>2.0000000000000004</v>
      </c>
      <c r="J11" s="2">
        <f>'68 коэф урбанизации'!E11</f>
        <v>1</v>
      </c>
      <c r="K11" s="17">
        <f t="shared" si="1"/>
        <v>0.20399999999999999</v>
      </c>
      <c r="L11" s="16">
        <v>4.2999999999999997E-2</v>
      </c>
      <c r="M11" s="2">
        <f>'63 коэф. на удорож стои ЖКУ'!C11</f>
        <v>1</v>
      </c>
      <c r="N11" s="17">
        <f t="shared" si="2"/>
        <v>4.2999999999999997E-2</v>
      </c>
      <c r="O11" s="16">
        <v>6.2E-2</v>
      </c>
      <c r="P11" s="2">
        <f>'69 коэф. благоустройства'!H10</f>
        <v>1.1947025210688065</v>
      </c>
      <c r="Q11" s="17">
        <f t="shared" si="3"/>
        <v>7.3999999999999996E-2</v>
      </c>
      <c r="R11" s="16">
        <v>1E-3</v>
      </c>
      <c r="S11" s="2">
        <f>'70 структ жил фонда'!F11</f>
        <v>12.114000000000001</v>
      </c>
      <c r="T11" s="17">
        <f t="shared" si="4"/>
        <v>1.2E-2</v>
      </c>
      <c r="U11" s="16">
        <v>0.10199999999999999</v>
      </c>
      <c r="V11" s="2">
        <f>'71 коэф. концентр населения'!D12</f>
        <v>1</v>
      </c>
      <c r="W11" s="2">
        <f>'68 коэф урбанизации'!E11</f>
        <v>1</v>
      </c>
      <c r="X11" s="17">
        <f t="shared" si="5"/>
        <v>0.10199999999999999</v>
      </c>
      <c r="Y11" s="2">
        <f t="shared" si="6"/>
        <v>4.2690000000000001</v>
      </c>
    </row>
    <row r="12" spans="1:26" ht="24.75" customHeight="1" x14ac:dyDescent="0.25">
      <c r="A12" s="1" t="s">
        <v>23</v>
      </c>
      <c r="B12" s="16">
        <v>0.79300000000000004</v>
      </c>
      <c r="C12" s="2">
        <f>'63 коэф. на удорож стои ЖКУ'!C12</f>
        <v>1</v>
      </c>
      <c r="D12" s="2">
        <f>'64 Коэф. дифферен-ии зар. пла'!H12</f>
        <v>2.0000000000000004</v>
      </c>
      <c r="E12" s="2">
        <f>'67 коэф. транспортной доступ'!H12</f>
        <v>0.82899999999999996</v>
      </c>
      <c r="F12" s="17">
        <f t="shared" si="0"/>
        <v>1.3149999999999999</v>
      </c>
      <c r="G12" s="16">
        <v>0.13800000000000001</v>
      </c>
      <c r="H12" s="2">
        <f>'63 коэф. на удорож стои ЖКУ'!C12</f>
        <v>1</v>
      </c>
      <c r="I12" s="2">
        <f>'64 Коэф. дифферен-ии зар. пла'!H12</f>
        <v>2.0000000000000004</v>
      </c>
      <c r="J12" s="2">
        <f>'68 коэф урбанизации'!E12</f>
        <v>1</v>
      </c>
      <c r="K12" s="17">
        <f t="shared" si="1"/>
        <v>0.27600000000000002</v>
      </c>
      <c r="L12" s="16">
        <v>0</v>
      </c>
      <c r="M12" s="2">
        <f>'63 коэф. на удорож стои ЖКУ'!C12</f>
        <v>1</v>
      </c>
      <c r="N12" s="17">
        <f t="shared" si="2"/>
        <v>0</v>
      </c>
      <c r="O12" s="16">
        <v>0.06</v>
      </c>
      <c r="P12" s="2">
        <f>'69 коэф. благоустройства'!H11</f>
        <v>1.2286589143665645</v>
      </c>
      <c r="Q12" s="17">
        <f t="shared" si="3"/>
        <v>7.3999999999999996E-2</v>
      </c>
      <c r="R12" s="16">
        <v>1E-3</v>
      </c>
      <c r="S12" s="2">
        <f>'70 структ жил фонда'!F12</f>
        <v>3.13</v>
      </c>
      <c r="T12" s="17">
        <f t="shared" si="4"/>
        <v>3.0000000000000001E-3</v>
      </c>
      <c r="U12" s="16">
        <v>8.0000000000000002E-3</v>
      </c>
      <c r="V12" s="2">
        <f>'71 коэф. концентр населения'!D13</f>
        <v>1.194</v>
      </c>
      <c r="W12" s="2">
        <f>'68 коэф урбанизации'!E12</f>
        <v>1</v>
      </c>
      <c r="X12" s="17">
        <f t="shared" si="5"/>
        <v>0.01</v>
      </c>
      <c r="Y12" s="2">
        <f t="shared" si="6"/>
        <v>1.6779999999999999</v>
      </c>
    </row>
    <row r="13" spans="1:26" ht="24.75" customHeight="1" x14ac:dyDescent="0.25">
      <c r="A13" s="18" t="s">
        <v>17</v>
      </c>
      <c r="B13" s="16">
        <v>0.45500000000000002</v>
      </c>
      <c r="C13" s="2">
        <f>'63 коэф. на удорож стои ЖКУ'!C13</f>
        <v>1</v>
      </c>
      <c r="D13" s="2">
        <f>'64 Коэф. дифферен-ии зар. пла'!H13</f>
        <v>1.1316287878787881</v>
      </c>
      <c r="E13" s="2">
        <f>'67 коэф. транспортной доступ'!H13</f>
        <v>2</v>
      </c>
      <c r="F13" s="17">
        <f t="shared" si="0"/>
        <v>1.03</v>
      </c>
      <c r="G13" s="16">
        <v>0.309</v>
      </c>
      <c r="H13" s="2">
        <f>'63 коэф. на удорож стои ЖКУ'!C13</f>
        <v>1</v>
      </c>
      <c r="I13" s="2">
        <f>'64 Коэф. дифферен-ии зар. пла'!H13</f>
        <v>1.1316287878787881</v>
      </c>
      <c r="J13" s="2">
        <f>'68 коэф урбанизации'!E13</f>
        <v>1</v>
      </c>
      <c r="K13" s="17">
        <f t="shared" si="1"/>
        <v>0.35</v>
      </c>
      <c r="L13" s="16">
        <v>1.7000000000000001E-2</v>
      </c>
      <c r="M13" s="2">
        <f>'63 коэф. на удорож стои ЖКУ'!C13</f>
        <v>1</v>
      </c>
      <c r="N13" s="17">
        <f t="shared" si="2"/>
        <v>1.7000000000000001E-2</v>
      </c>
      <c r="O13" s="16">
        <v>0.157</v>
      </c>
      <c r="P13" s="2">
        <f>'69 коэф. благоустройства'!H12</f>
        <v>0</v>
      </c>
      <c r="Q13" s="17">
        <f t="shared" si="3"/>
        <v>0</v>
      </c>
      <c r="R13" s="16">
        <v>1.2E-2</v>
      </c>
      <c r="S13" s="2">
        <f>'70 структ жил фонда'!F13</f>
        <v>0</v>
      </c>
      <c r="T13" s="17">
        <f t="shared" si="4"/>
        <v>0</v>
      </c>
      <c r="U13" s="16">
        <v>0.05</v>
      </c>
      <c r="V13" s="2">
        <f>'71 коэф. концентр населения'!D14</f>
        <v>1.016504329004329</v>
      </c>
      <c r="W13" s="2">
        <f>'68 коэф урбанизации'!E13</f>
        <v>1</v>
      </c>
      <c r="X13" s="17">
        <f t="shared" si="5"/>
        <v>5.0999999999999997E-2</v>
      </c>
      <c r="Y13" s="2">
        <f t="shared" si="6"/>
        <v>1.448</v>
      </c>
      <c r="Z13" s="15"/>
    </row>
  </sheetData>
  <mergeCells count="10">
    <mergeCell ref="A2:N2"/>
    <mergeCell ref="A1:N1"/>
    <mergeCell ref="U4:X4"/>
    <mergeCell ref="Y4:Y5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87" firstPageNumber="99" orientation="landscape" useFirstPageNumber="1" r:id="rId1"/>
  <headerFooter alignWithMargins="0">
    <oddFooter xml:space="preserve">&amp;C&amp;"Times New Roman,обычный"&amp;12&amp;P&amp;"Arial,обычный"&amp;10
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Layout" topLeftCell="A14" zoomScaleNormal="100" workbookViewId="0">
      <selection activeCell="A3" sqref="A3"/>
    </sheetView>
  </sheetViews>
  <sheetFormatPr defaultRowHeight="18.75" x14ac:dyDescent="0.3"/>
  <cols>
    <col min="1" max="1" width="27.140625" style="6" customWidth="1"/>
    <col min="2" max="2" width="32.140625" style="6" customWidth="1"/>
    <col min="3" max="3" width="26" style="6" customWidth="1"/>
    <col min="4" max="16384" width="9.140625" style="6"/>
  </cols>
  <sheetData>
    <row r="1" spans="1:6" x14ac:dyDescent="0.3">
      <c r="A1" s="200" t="s">
        <v>0</v>
      </c>
      <c r="B1" s="205"/>
      <c r="C1" s="205"/>
    </row>
    <row r="2" spans="1:6" x14ac:dyDescent="0.3">
      <c r="A2" s="200" t="s">
        <v>149</v>
      </c>
      <c r="B2" s="201"/>
      <c r="C2" s="201"/>
      <c r="D2" s="5"/>
      <c r="E2" s="5"/>
      <c r="F2" s="5"/>
    </row>
    <row r="3" spans="1:6" x14ac:dyDescent="0.3">
      <c r="A3" s="5"/>
      <c r="B3" s="5"/>
      <c r="C3" s="5"/>
      <c r="D3" s="5"/>
      <c r="E3" s="5"/>
      <c r="F3" s="5"/>
    </row>
    <row r="4" spans="1:6" x14ac:dyDescent="0.3">
      <c r="A4" s="202" t="s">
        <v>44</v>
      </c>
      <c r="B4" s="202"/>
      <c r="C4" s="202"/>
      <c r="D4" s="202"/>
    </row>
    <row r="5" spans="1:6" ht="155.25" customHeight="1" x14ac:dyDescent="0.3">
      <c r="A5" s="36" t="s">
        <v>25</v>
      </c>
      <c r="B5" s="36" t="s">
        <v>118</v>
      </c>
      <c r="C5" s="36" t="s">
        <v>115</v>
      </c>
      <c r="D5" s="7"/>
      <c r="E5" s="8"/>
      <c r="F5" s="8"/>
    </row>
    <row r="6" spans="1:6" x14ac:dyDescent="0.3">
      <c r="A6" s="36">
        <v>1</v>
      </c>
      <c r="B6" s="36">
        <v>2</v>
      </c>
      <c r="C6" s="36">
        <v>3</v>
      </c>
      <c r="D6" s="7"/>
      <c r="E6" s="7"/>
      <c r="F6" s="7"/>
    </row>
    <row r="7" spans="1:6" ht="24" customHeight="1" x14ac:dyDescent="0.3">
      <c r="A7" s="9" t="s">
        <v>18</v>
      </c>
      <c r="B7" s="36">
        <v>3445.61</v>
      </c>
      <c r="C7" s="170">
        <f>ROUND(B7/B13,3)</f>
        <v>0.82599999999999996</v>
      </c>
      <c r="D7" s="7"/>
      <c r="E7" s="10"/>
      <c r="F7" s="7"/>
    </row>
    <row r="8" spans="1:6" ht="24" customHeight="1" x14ac:dyDescent="0.3">
      <c r="A8" s="9" t="s">
        <v>19</v>
      </c>
      <c r="B8" s="36">
        <v>5342.09</v>
      </c>
      <c r="C8" s="170">
        <f>ROUND(B8/B13,3)</f>
        <v>1.28</v>
      </c>
      <c r="D8" s="7"/>
      <c r="E8" s="10"/>
      <c r="F8" s="7"/>
    </row>
    <row r="9" spans="1:6" ht="24" customHeight="1" x14ac:dyDescent="0.3">
      <c r="A9" s="9" t="s">
        <v>20</v>
      </c>
      <c r="B9" s="36">
        <v>6591.42</v>
      </c>
      <c r="C9" s="170">
        <f>ROUND(B9/B13,3)</f>
        <v>1.579</v>
      </c>
      <c r="D9" s="7"/>
      <c r="E9" s="10"/>
      <c r="F9" s="7"/>
    </row>
    <row r="10" spans="1:6" ht="24" customHeight="1" x14ac:dyDescent="0.3">
      <c r="A10" s="9" t="s">
        <v>21</v>
      </c>
      <c r="B10" s="36">
        <v>14935.21</v>
      </c>
      <c r="C10" s="170">
        <f>ROUND(B10/B13,3)</f>
        <v>3.5779999999999998</v>
      </c>
      <c r="D10" s="7"/>
      <c r="E10" s="10"/>
      <c r="F10" s="7"/>
    </row>
    <row r="11" spans="1:6" ht="24" customHeight="1" x14ac:dyDescent="0.3">
      <c r="A11" s="9" t="s">
        <v>22</v>
      </c>
      <c r="B11" s="13">
        <v>4173.66</v>
      </c>
      <c r="C11" s="170">
        <f>ROUND(B11/B13,3)</f>
        <v>1</v>
      </c>
      <c r="D11" s="7"/>
      <c r="E11" s="10"/>
      <c r="F11" s="7"/>
    </row>
    <row r="12" spans="1:6" ht="24" customHeight="1" x14ac:dyDescent="0.3">
      <c r="A12" s="9" t="s">
        <v>23</v>
      </c>
      <c r="B12" s="13">
        <v>4173.66</v>
      </c>
      <c r="C12" s="170">
        <f>ROUND(B12/B13,3)</f>
        <v>1</v>
      </c>
      <c r="D12" s="7"/>
      <c r="E12" s="10"/>
      <c r="F12" s="7"/>
    </row>
    <row r="13" spans="1:6" ht="24" customHeight="1" x14ac:dyDescent="0.3">
      <c r="A13" s="56" t="s">
        <v>28</v>
      </c>
      <c r="B13" s="13">
        <v>4173.66</v>
      </c>
      <c r="C13" s="171">
        <v>1</v>
      </c>
      <c r="D13" s="11"/>
      <c r="E13" s="7"/>
      <c r="F13" s="7"/>
    </row>
    <row r="14" spans="1:6" x14ac:dyDescent="0.3">
      <c r="D14" s="12"/>
    </row>
    <row r="15" spans="1:6" x14ac:dyDescent="0.3">
      <c r="A15" s="6" t="s">
        <v>59</v>
      </c>
    </row>
    <row r="16" spans="1:6" ht="54.75" customHeight="1" x14ac:dyDescent="0.3">
      <c r="A16" s="203" t="s">
        <v>60</v>
      </c>
      <c r="B16" s="204"/>
      <c r="C16" s="204"/>
    </row>
  </sheetData>
  <mergeCells count="4">
    <mergeCell ref="A2:C2"/>
    <mergeCell ref="A4:D4"/>
    <mergeCell ref="A16:C16"/>
    <mergeCell ref="A1:C1"/>
  </mergeCells>
  <pageMargins left="0.70866141732283472" right="0.70866141732283472" top="0.74803149606299213" bottom="0.74803149606299213" header="0.31496062992125984" footer="0.31496062992125984"/>
  <pageSetup paperSize="9" firstPageNumber="63" orientation="portrait" useFirstPageNumber="1" r:id="rId1"/>
  <headerFooter scaleWithDoc="0">
    <oddFooter xml:space="preserve">&amp;C&amp;"Times New Roman,обычный"&amp;12 101&amp;"Arial,обычный"&amp;10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Layout" zoomScaleNormal="100" workbookViewId="0">
      <selection activeCell="K35" sqref="K35"/>
    </sheetView>
  </sheetViews>
  <sheetFormatPr defaultRowHeight="15.75" x14ac:dyDescent="0.25"/>
  <cols>
    <col min="1" max="1" width="31.85546875" style="3" customWidth="1"/>
    <col min="2" max="2" width="13.85546875" style="3" customWidth="1"/>
    <col min="3" max="3" width="17.5703125" style="3" customWidth="1"/>
    <col min="4" max="4" width="13" style="3" customWidth="1"/>
    <col min="5" max="5" width="11.5703125" style="3" customWidth="1"/>
    <col min="6" max="6" width="12.85546875" style="3" customWidth="1"/>
    <col min="7" max="7" width="14.28515625" style="3" customWidth="1"/>
    <col min="8" max="8" width="13.7109375" style="3" customWidth="1"/>
    <col min="9" max="9" width="14.7109375" style="3" customWidth="1"/>
    <col min="10" max="10" width="11.28515625" style="3" bestFit="1" customWidth="1"/>
    <col min="11" max="11" width="11.85546875" style="3" customWidth="1"/>
    <col min="12" max="12" width="9.28515625" style="3" bestFit="1" customWidth="1"/>
    <col min="13" max="13" width="12" style="3" customWidth="1"/>
    <col min="14" max="14" width="11.42578125" style="3" customWidth="1"/>
    <col min="15" max="15" width="12.7109375" style="3" customWidth="1"/>
    <col min="16" max="16" width="13" style="3" customWidth="1"/>
    <col min="17" max="16384" width="9.140625" style="3"/>
  </cols>
  <sheetData>
    <row r="1" spans="1:16" x14ac:dyDescent="0.25">
      <c r="A1" s="196" t="s">
        <v>153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6" x14ac:dyDescent="0.25">
      <c r="A2" s="177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6" ht="109.5" customHeight="1" x14ac:dyDescent="0.25">
      <c r="A3" s="179"/>
      <c r="B3" s="198" t="s">
        <v>154</v>
      </c>
      <c r="C3" s="199"/>
      <c r="D3" s="198" t="s">
        <v>155</v>
      </c>
      <c r="E3" s="199"/>
      <c r="F3" s="198" t="s">
        <v>156</v>
      </c>
      <c r="G3" s="199"/>
      <c r="H3" s="198" t="s">
        <v>157</v>
      </c>
      <c r="I3" s="199"/>
      <c r="J3" s="198" t="s">
        <v>158</v>
      </c>
      <c r="K3" s="199"/>
      <c r="L3" s="198" t="s">
        <v>159</v>
      </c>
      <c r="M3" s="199"/>
      <c r="N3" s="198" t="s">
        <v>160</v>
      </c>
      <c r="O3" s="199"/>
    </row>
    <row r="4" spans="1:16" ht="31.5" x14ac:dyDescent="0.25">
      <c r="A4" s="179"/>
      <c r="B4" s="180" t="s">
        <v>161</v>
      </c>
      <c r="C4" s="180" t="s">
        <v>162</v>
      </c>
      <c r="D4" s="180" t="s">
        <v>161</v>
      </c>
      <c r="E4" s="180" t="s">
        <v>162</v>
      </c>
      <c r="F4" s="180" t="s">
        <v>161</v>
      </c>
      <c r="G4" s="180" t="s">
        <v>162</v>
      </c>
      <c r="H4" s="180" t="s">
        <v>161</v>
      </c>
      <c r="I4" s="180" t="s">
        <v>162</v>
      </c>
      <c r="J4" s="180" t="s">
        <v>161</v>
      </c>
      <c r="K4" s="180" t="s">
        <v>162</v>
      </c>
      <c r="L4" s="180" t="s">
        <v>161</v>
      </c>
      <c r="M4" s="180" t="s">
        <v>162</v>
      </c>
      <c r="N4" s="180" t="s">
        <v>161</v>
      </c>
      <c r="O4" s="180" t="s">
        <v>162</v>
      </c>
      <c r="P4" s="14"/>
    </row>
    <row r="5" spans="1:16" ht="31.5" x14ac:dyDescent="0.25">
      <c r="A5" s="181" t="s">
        <v>163</v>
      </c>
      <c r="B5" s="34">
        <v>0.34399999999999997</v>
      </c>
      <c r="C5" s="182">
        <f>O5*B5</f>
        <v>26192.297599999994</v>
      </c>
      <c r="D5" s="34">
        <v>0.40200000000000002</v>
      </c>
      <c r="E5" s="182">
        <f>O5*D5</f>
        <v>30608.4408</v>
      </c>
      <c r="F5" s="34">
        <v>1.0999999999999999E-2</v>
      </c>
      <c r="G5" s="182">
        <f>O5*F5</f>
        <v>837.54439999999988</v>
      </c>
      <c r="H5" s="34">
        <v>0.16700000000000001</v>
      </c>
      <c r="I5" s="182">
        <f>O5*H5</f>
        <v>12715.4468</v>
      </c>
      <c r="J5" s="34">
        <v>1.7999999999999999E-2</v>
      </c>
      <c r="K5" s="182">
        <f>O5*J5</f>
        <v>1370.5271999999998</v>
      </c>
      <c r="L5" s="34">
        <v>5.8000000000000003E-2</v>
      </c>
      <c r="M5" s="182">
        <f>O5*L5</f>
        <v>4416.1431999999995</v>
      </c>
      <c r="N5" s="34">
        <v>1</v>
      </c>
      <c r="O5" s="146">
        <v>76140.399999999994</v>
      </c>
      <c r="P5" s="183"/>
    </row>
    <row r="6" spans="1:16" ht="31.5" x14ac:dyDescent="0.25">
      <c r="A6" s="181" t="s">
        <v>164</v>
      </c>
      <c r="B6" s="34">
        <v>0.66900000000000004</v>
      </c>
      <c r="C6" s="182">
        <f t="shared" ref="C6:C11" si="0">O6*B6</f>
        <v>5918.5091999999995</v>
      </c>
      <c r="D6" s="34">
        <v>8.2000000000000003E-2</v>
      </c>
      <c r="E6" s="182">
        <f t="shared" ref="E6:E11" si="1">O6*D6</f>
        <v>725.43759999999997</v>
      </c>
      <c r="F6" s="34">
        <v>4.3999999999999997E-2</v>
      </c>
      <c r="G6" s="182">
        <f t="shared" ref="G6:G11" si="2">O6*F6</f>
        <v>389.25919999999996</v>
      </c>
      <c r="H6" s="34">
        <v>0.18099999999999999</v>
      </c>
      <c r="I6" s="182">
        <f t="shared" ref="I6:I11" si="3">O6*H6</f>
        <v>1601.2707999999998</v>
      </c>
      <c r="J6" s="34">
        <v>1E-3</v>
      </c>
      <c r="K6" s="182">
        <f t="shared" ref="K6:K11" si="4">O6*J6</f>
        <v>8.8468</v>
      </c>
      <c r="L6" s="34">
        <v>2.3E-2</v>
      </c>
      <c r="M6" s="182">
        <f t="shared" ref="M6:M11" si="5">O6*L6</f>
        <v>203.47639999999998</v>
      </c>
      <c r="N6" s="34">
        <v>1</v>
      </c>
      <c r="O6" s="146">
        <v>8846.7999999999993</v>
      </c>
      <c r="P6" s="183"/>
    </row>
    <row r="7" spans="1:16" ht="31.5" x14ac:dyDescent="0.25">
      <c r="A7" s="181" t="s">
        <v>165</v>
      </c>
      <c r="B7" s="34">
        <v>0.54900000000000004</v>
      </c>
      <c r="C7" s="182">
        <f t="shared" si="0"/>
        <v>5126.2875000000004</v>
      </c>
      <c r="D7" s="34">
        <v>0.14899999999999999</v>
      </c>
      <c r="E7" s="182">
        <f t="shared" si="1"/>
        <v>1391.2874999999999</v>
      </c>
      <c r="F7" s="34">
        <v>3.9E-2</v>
      </c>
      <c r="G7" s="182">
        <f t="shared" si="2"/>
        <v>364.16250000000002</v>
      </c>
      <c r="H7" s="34">
        <v>0.23</v>
      </c>
      <c r="I7" s="182">
        <f t="shared" si="3"/>
        <v>2147.625</v>
      </c>
      <c r="J7" s="34">
        <v>1E-3</v>
      </c>
      <c r="K7" s="182">
        <f t="shared" si="4"/>
        <v>9.3375000000000004</v>
      </c>
      <c r="L7" s="34">
        <v>3.2000000000000001E-2</v>
      </c>
      <c r="M7" s="182">
        <f t="shared" si="5"/>
        <v>298.8</v>
      </c>
      <c r="N7" s="34">
        <v>1</v>
      </c>
      <c r="O7" s="146">
        <v>9337.5</v>
      </c>
      <c r="P7" s="183"/>
    </row>
    <row r="8" spans="1:16" ht="31.5" x14ac:dyDescent="0.25">
      <c r="A8" s="181" t="s">
        <v>166</v>
      </c>
      <c r="B8" s="34">
        <v>0.64400000000000002</v>
      </c>
      <c r="C8" s="182">
        <f t="shared" si="0"/>
        <v>5121.4744000000001</v>
      </c>
      <c r="D8" s="34">
        <v>0.22600000000000001</v>
      </c>
      <c r="E8" s="182">
        <f t="shared" si="1"/>
        <v>1797.2876000000001</v>
      </c>
      <c r="F8" s="34">
        <v>1E-3</v>
      </c>
      <c r="G8" s="182">
        <f t="shared" si="2"/>
        <v>7.9526000000000003</v>
      </c>
      <c r="H8" s="34">
        <v>0.122</v>
      </c>
      <c r="I8" s="182">
        <f t="shared" si="3"/>
        <v>970.21720000000005</v>
      </c>
      <c r="J8" s="34">
        <v>1E-3</v>
      </c>
      <c r="K8" s="182">
        <f t="shared" si="4"/>
        <v>7.9526000000000003</v>
      </c>
      <c r="L8" s="34">
        <v>6.0000000000000001E-3</v>
      </c>
      <c r="M8" s="182">
        <f t="shared" si="5"/>
        <v>47.715600000000002</v>
      </c>
      <c r="N8" s="34">
        <v>1</v>
      </c>
      <c r="O8" s="146">
        <v>7952.6</v>
      </c>
      <c r="P8" s="183"/>
    </row>
    <row r="9" spans="1:16" ht="31.5" x14ac:dyDescent="0.25">
      <c r="A9" s="181" t="s">
        <v>167</v>
      </c>
      <c r="B9" s="34">
        <v>0.69</v>
      </c>
      <c r="C9" s="182">
        <f t="shared" si="0"/>
        <v>5391.9359999999997</v>
      </c>
      <c r="D9" s="34">
        <v>0.10199999999999999</v>
      </c>
      <c r="E9" s="182">
        <f t="shared" si="1"/>
        <v>797.0687999999999</v>
      </c>
      <c r="F9" s="34">
        <v>4.2999999999999997E-2</v>
      </c>
      <c r="G9" s="182">
        <f t="shared" si="2"/>
        <v>336.01919999999996</v>
      </c>
      <c r="H9" s="34">
        <v>6.2E-2</v>
      </c>
      <c r="I9" s="182">
        <f t="shared" si="3"/>
        <v>484.49279999999999</v>
      </c>
      <c r="J9" s="34">
        <v>1E-3</v>
      </c>
      <c r="K9" s="182">
        <f t="shared" si="4"/>
        <v>7.8144</v>
      </c>
      <c r="L9" s="34">
        <v>0.10199999999999999</v>
      </c>
      <c r="M9" s="182">
        <f t="shared" si="5"/>
        <v>797.0687999999999</v>
      </c>
      <c r="N9" s="34">
        <v>1</v>
      </c>
      <c r="O9" s="146">
        <v>7814.4</v>
      </c>
      <c r="P9" s="183"/>
    </row>
    <row r="10" spans="1:16" ht="31.5" x14ac:dyDescent="0.25">
      <c r="A10" s="181" t="s">
        <v>168</v>
      </c>
      <c r="B10" s="34">
        <v>0.79300000000000004</v>
      </c>
      <c r="C10" s="182">
        <f t="shared" si="0"/>
        <v>5783.9834000000001</v>
      </c>
      <c r="D10" s="34">
        <v>0.13800000000000001</v>
      </c>
      <c r="E10" s="182">
        <f t="shared" si="1"/>
        <v>1006.5444000000001</v>
      </c>
      <c r="F10" s="34">
        <v>0</v>
      </c>
      <c r="G10" s="182">
        <f t="shared" si="2"/>
        <v>0</v>
      </c>
      <c r="H10" s="34">
        <v>0.06</v>
      </c>
      <c r="I10" s="182">
        <f t="shared" si="3"/>
        <v>437.62799999999999</v>
      </c>
      <c r="J10" s="34">
        <v>1E-3</v>
      </c>
      <c r="K10" s="182">
        <f t="shared" si="4"/>
        <v>7.2938000000000001</v>
      </c>
      <c r="L10" s="34">
        <v>8.0000000000000002E-3</v>
      </c>
      <c r="M10" s="182">
        <f t="shared" si="5"/>
        <v>58.3504</v>
      </c>
      <c r="N10" s="34">
        <v>1</v>
      </c>
      <c r="O10" s="146">
        <v>7293.8</v>
      </c>
      <c r="P10" s="183"/>
    </row>
    <row r="11" spans="1:16" x14ac:dyDescent="0.25">
      <c r="A11" s="179"/>
      <c r="B11" s="34">
        <v>0.45500000000000002</v>
      </c>
      <c r="C11" s="182">
        <f t="shared" si="0"/>
        <v>53410.402500000004</v>
      </c>
      <c r="D11" s="4">
        <v>0.309</v>
      </c>
      <c r="E11" s="182">
        <f t="shared" si="1"/>
        <v>36272.119500000001</v>
      </c>
      <c r="F11" s="34">
        <v>1.7000000000000001E-2</v>
      </c>
      <c r="G11" s="182">
        <f t="shared" si="2"/>
        <v>1995.5535000000002</v>
      </c>
      <c r="H11" s="34">
        <v>0.157</v>
      </c>
      <c r="I11" s="182">
        <f t="shared" si="3"/>
        <v>18429.523499999999</v>
      </c>
      <c r="J11" s="34">
        <v>1.2E-2</v>
      </c>
      <c r="K11" s="182">
        <f t="shared" si="4"/>
        <v>1408.626</v>
      </c>
      <c r="L11" s="34">
        <v>0.05</v>
      </c>
      <c r="M11" s="182">
        <f t="shared" si="5"/>
        <v>5869.2750000000005</v>
      </c>
      <c r="N11" s="34">
        <v>1</v>
      </c>
      <c r="O11" s="146">
        <f>SUM(O5:O10)</f>
        <v>117385.5</v>
      </c>
      <c r="P11" s="183"/>
    </row>
    <row r="12" spans="1:16" x14ac:dyDescent="0.25">
      <c r="A12" s="184"/>
      <c r="N12" s="185"/>
    </row>
    <row r="13" spans="1:16" x14ac:dyDescent="0.25">
      <c r="A13" s="184"/>
    </row>
    <row r="14" spans="1:16" x14ac:dyDescent="0.25">
      <c r="A14" s="184"/>
    </row>
    <row r="15" spans="1:16" x14ac:dyDescent="0.25">
      <c r="A15" s="184"/>
    </row>
    <row r="16" spans="1:16" x14ac:dyDescent="0.25">
      <c r="A16" s="184"/>
    </row>
    <row r="17" spans="1:1" x14ac:dyDescent="0.25">
      <c r="A17" s="184"/>
    </row>
    <row r="18" spans="1:1" x14ac:dyDescent="0.25">
      <c r="A18" s="184"/>
    </row>
    <row r="19" spans="1:1" x14ac:dyDescent="0.25">
      <c r="A19" s="184"/>
    </row>
    <row r="20" spans="1:1" x14ac:dyDescent="0.25">
      <c r="A20" s="184"/>
    </row>
    <row r="21" spans="1:1" x14ac:dyDescent="0.25">
      <c r="A21" s="184"/>
    </row>
    <row r="22" spans="1:1" x14ac:dyDescent="0.25">
      <c r="A22" s="184"/>
    </row>
    <row r="23" spans="1:1" x14ac:dyDescent="0.25">
      <c r="A23" s="184"/>
    </row>
  </sheetData>
  <mergeCells count="8">
    <mergeCell ref="A1:O1"/>
    <mergeCell ref="B3:C3"/>
    <mergeCell ref="D3:E3"/>
    <mergeCell ref="F3:G3"/>
    <mergeCell ref="H3:I3"/>
    <mergeCell ref="J3:K3"/>
    <mergeCell ref="L3:M3"/>
    <mergeCell ref="N3:O3"/>
  </mergeCells>
  <pageMargins left="0.70866141732283472" right="0.70866141732283472" top="0.94488188976377963" bottom="0.94488188976377963" header="0.31496062992125984" footer="0.31496062992125984"/>
  <pageSetup paperSize="9" scale="62" orientation="landscape" r:id="rId1"/>
  <headerFooter scaleWithDoc="0">
    <oddFooter xml:space="preserve">&amp;C
&amp;"Times New Roman,обычный"&amp;12 102&amp;"Arial,обычный"&amp;10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Layout" topLeftCell="A32" zoomScaleNormal="100" workbookViewId="0">
      <selection activeCell="G32" sqref="G32"/>
    </sheetView>
  </sheetViews>
  <sheetFormatPr defaultRowHeight="18.75" x14ac:dyDescent="0.3"/>
  <cols>
    <col min="1" max="1" width="28" style="57" customWidth="1"/>
    <col min="2" max="2" width="17.28515625" style="57" customWidth="1"/>
    <col min="3" max="3" width="22.85546875" style="57" customWidth="1"/>
    <col min="4" max="4" width="21.5703125" style="57" customWidth="1"/>
    <col min="5" max="5" width="18.42578125" style="57" customWidth="1"/>
    <col min="6" max="6" width="22.28515625" style="57" customWidth="1"/>
    <col min="7" max="7" width="21" style="57" customWidth="1"/>
    <col min="8" max="8" width="28.7109375" style="57" customWidth="1"/>
    <col min="9" max="16384" width="9.140625" style="57"/>
  </cols>
  <sheetData>
    <row r="1" spans="1:8" x14ac:dyDescent="0.3">
      <c r="A1" s="207" t="s">
        <v>0</v>
      </c>
      <c r="B1" s="207"/>
      <c r="C1" s="207"/>
      <c r="D1" s="207"/>
      <c r="E1" s="207"/>
      <c r="F1" s="207"/>
      <c r="G1" s="207"/>
      <c r="H1" s="207"/>
    </row>
    <row r="2" spans="1:8" x14ac:dyDescent="0.3">
      <c r="A2" s="58"/>
      <c r="B2" s="207" t="s">
        <v>119</v>
      </c>
      <c r="C2" s="207"/>
      <c r="D2" s="207"/>
      <c r="E2" s="207"/>
      <c r="F2" s="207"/>
      <c r="G2" s="207"/>
      <c r="H2" s="58"/>
    </row>
    <row r="3" spans="1:8" x14ac:dyDescent="0.3">
      <c r="A3" s="58" t="s">
        <v>43</v>
      </c>
      <c r="B3" s="58"/>
      <c r="C3" s="58"/>
      <c r="D3" s="58"/>
      <c r="E3" s="58"/>
      <c r="F3" s="58"/>
      <c r="G3" s="58"/>
      <c r="H3" s="58"/>
    </row>
    <row r="4" spans="1:8" ht="12.75" customHeight="1" x14ac:dyDescent="0.3">
      <c r="A4" s="206" t="s">
        <v>25</v>
      </c>
      <c r="B4" s="206" t="s">
        <v>143</v>
      </c>
      <c r="C4" s="206" t="s">
        <v>26</v>
      </c>
      <c r="D4" s="206" t="s">
        <v>79</v>
      </c>
      <c r="E4" s="206" t="s">
        <v>80</v>
      </c>
      <c r="F4" s="206" t="s">
        <v>37</v>
      </c>
      <c r="G4" s="206" t="s">
        <v>81</v>
      </c>
      <c r="H4" s="206" t="s">
        <v>82</v>
      </c>
    </row>
    <row r="5" spans="1:8" ht="163.5" customHeight="1" x14ac:dyDescent="0.3">
      <c r="A5" s="206"/>
      <c r="B5" s="206"/>
      <c r="C5" s="206"/>
      <c r="D5" s="206"/>
      <c r="E5" s="206"/>
      <c r="F5" s="206"/>
      <c r="G5" s="206"/>
      <c r="H5" s="206"/>
    </row>
    <row r="6" spans="1:8" x14ac:dyDescent="0.3">
      <c r="A6" s="59">
        <v>1</v>
      </c>
      <c r="B6" s="60">
        <v>2</v>
      </c>
      <c r="C6" s="60">
        <v>3</v>
      </c>
      <c r="D6" s="60">
        <v>4</v>
      </c>
      <c r="E6" s="60">
        <v>5</v>
      </c>
      <c r="F6" s="60">
        <v>6</v>
      </c>
      <c r="G6" s="60">
        <v>7</v>
      </c>
      <c r="H6" s="60">
        <v>9</v>
      </c>
    </row>
    <row r="7" spans="1:8" ht="18" customHeight="1" x14ac:dyDescent="0.3">
      <c r="A7" s="61" t="s">
        <v>18</v>
      </c>
      <c r="B7" s="172">
        <v>6493</v>
      </c>
      <c r="C7" s="63">
        <f t="shared" ref="C7:C12" si="0">ROUND(B7/B$13,3)</f>
        <v>0.878</v>
      </c>
      <c r="D7" s="60">
        <v>2.2000000000000002</v>
      </c>
      <c r="E7" s="64">
        <v>0.25</v>
      </c>
      <c r="F7" s="64">
        <f>D7+E7</f>
        <v>2.4500000000000002</v>
      </c>
      <c r="G7" s="64">
        <f>'65 коэф. на дисперстность'!E5</f>
        <v>1.0113968889573386</v>
      </c>
      <c r="H7" s="64">
        <f>F7*G7/'66 ред взвешан коэ на диф з.п'!G13</f>
        <v>1.0113968889573388</v>
      </c>
    </row>
    <row r="8" spans="1:8" ht="18" customHeight="1" x14ac:dyDescent="0.3">
      <c r="A8" s="61" t="s">
        <v>19</v>
      </c>
      <c r="B8" s="172">
        <v>237</v>
      </c>
      <c r="C8" s="63">
        <f t="shared" si="0"/>
        <v>3.2000000000000001E-2</v>
      </c>
      <c r="D8" s="60">
        <v>2.2000000000000002</v>
      </c>
      <c r="E8" s="64">
        <v>0.25</v>
      </c>
      <c r="F8" s="64">
        <f t="shared" ref="F8:F12" si="1">D8+E8</f>
        <v>2.4500000000000002</v>
      </c>
      <c r="G8" s="64">
        <f>'65 коэф. на дисперстность'!E6</f>
        <v>2</v>
      </c>
      <c r="H8" s="64">
        <f>F8*G8/'66 ред взвешан коэ на диф з.п'!G13</f>
        <v>2.0000000000000004</v>
      </c>
    </row>
    <row r="9" spans="1:8" ht="18" customHeight="1" x14ac:dyDescent="0.3">
      <c r="A9" s="61" t="s">
        <v>20</v>
      </c>
      <c r="B9" s="172">
        <v>297</v>
      </c>
      <c r="C9" s="63">
        <f t="shared" si="0"/>
        <v>0.04</v>
      </c>
      <c r="D9" s="60">
        <v>2.2000000000000002</v>
      </c>
      <c r="E9" s="64">
        <v>0.25</v>
      </c>
      <c r="F9" s="64">
        <f t="shared" si="1"/>
        <v>2.4500000000000002</v>
      </c>
      <c r="G9" s="64">
        <f>'65 коэф. на дисперстность'!E7</f>
        <v>2</v>
      </c>
      <c r="H9" s="64">
        <f>F9*G9/'66 ред взвешан коэ на диф з.п'!G13</f>
        <v>2.0000000000000004</v>
      </c>
    </row>
    <row r="10" spans="1:8" ht="18" customHeight="1" x14ac:dyDescent="0.3">
      <c r="A10" s="61" t="s">
        <v>21</v>
      </c>
      <c r="B10" s="172">
        <v>139</v>
      </c>
      <c r="C10" s="63">
        <f t="shared" si="0"/>
        <v>1.9E-2</v>
      </c>
      <c r="D10" s="60">
        <v>2.2000000000000002</v>
      </c>
      <c r="E10" s="64">
        <v>0.25</v>
      </c>
      <c r="F10" s="64">
        <f t="shared" si="1"/>
        <v>2.4500000000000002</v>
      </c>
      <c r="G10" s="64">
        <f>'65 коэф. на дисперстность'!E8</f>
        <v>2</v>
      </c>
      <c r="H10" s="64">
        <f>F10*G10/'66 ред взвешан коэ на диф з.п'!G13</f>
        <v>2.0000000000000004</v>
      </c>
    </row>
    <row r="11" spans="1:8" ht="18" customHeight="1" x14ac:dyDescent="0.3">
      <c r="A11" s="61" t="s">
        <v>22</v>
      </c>
      <c r="B11" s="172">
        <v>133</v>
      </c>
      <c r="C11" s="63">
        <f t="shared" si="0"/>
        <v>1.7999999999999999E-2</v>
      </c>
      <c r="D11" s="60">
        <v>2.2000000000000002</v>
      </c>
      <c r="E11" s="64">
        <v>0.25</v>
      </c>
      <c r="F11" s="64">
        <f t="shared" si="1"/>
        <v>2.4500000000000002</v>
      </c>
      <c r="G11" s="64">
        <f>'65 коэф. на дисперстность'!E9</f>
        <v>2</v>
      </c>
      <c r="H11" s="64">
        <f>F11*G11/'66 ред взвешан коэ на диф з.п'!G13</f>
        <v>2.0000000000000004</v>
      </c>
    </row>
    <row r="12" spans="1:8" ht="18" customHeight="1" x14ac:dyDescent="0.3">
      <c r="A12" s="61" t="s">
        <v>23</v>
      </c>
      <c r="B12" s="172">
        <v>93</v>
      </c>
      <c r="C12" s="63">
        <f t="shared" si="0"/>
        <v>1.2999999999999999E-2</v>
      </c>
      <c r="D12" s="60">
        <v>2.2000000000000002</v>
      </c>
      <c r="E12" s="64">
        <v>0.25</v>
      </c>
      <c r="F12" s="64">
        <f t="shared" si="1"/>
        <v>2.4500000000000002</v>
      </c>
      <c r="G12" s="64">
        <f>'65 коэф. на дисперстность'!E10</f>
        <v>2</v>
      </c>
      <c r="H12" s="64">
        <f>F12*G12/'66 ред взвешан коэ на диф з.п'!G13</f>
        <v>2.0000000000000004</v>
      </c>
    </row>
    <row r="13" spans="1:8" x14ac:dyDescent="0.3">
      <c r="A13" s="65"/>
      <c r="B13" s="66">
        <f>B7+B8+B9+B10+B11+B12</f>
        <v>7392</v>
      </c>
      <c r="C13" s="67">
        <f>SUM(C7:C12)</f>
        <v>1</v>
      </c>
      <c r="D13" s="68">
        <v>2.2000000000000002</v>
      </c>
      <c r="E13" s="68">
        <v>0.25</v>
      </c>
      <c r="F13" s="64">
        <f>D13+E13</f>
        <v>2.4500000000000002</v>
      </c>
      <c r="G13" s="64">
        <f>'65 коэф. на дисперстность'!E11</f>
        <v>1.1316287878787878</v>
      </c>
      <c r="H13" s="64">
        <f>F13*G13/'66 ред взвешан коэ на диф з.п'!G13</f>
        <v>1.1316287878787881</v>
      </c>
    </row>
    <row r="15" spans="1:8" x14ac:dyDescent="0.3">
      <c r="B15" s="57" t="s">
        <v>42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64" orientation="landscape" useFirstPageNumber="1" r:id="rId1"/>
  <headerFooter scaleWithDoc="0">
    <oddFooter xml:space="preserve">&amp;C&amp;"Times New Roman,обычный"&amp;12 103&amp;"Arial,обычный"&amp;10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Layout" topLeftCell="A19" zoomScaleNormal="100" workbookViewId="0">
      <selection activeCell="E19" sqref="E19"/>
    </sheetView>
  </sheetViews>
  <sheetFormatPr defaultRowHeight="18.75" x14ac:dyDescent="0.3"/>
  <cols>
    <col min="1" max="1" width="30" style="57" customWidth="1"/>
    <col min="2" max="2" width="17.85546875" style="57" customWidth="1"/>
    <col min="3" max="3" width="26.85546875" style="57" customWidth="1"/>
    <col min="4" max="4" width="25.7109375" style="57" customWidth="1"/>
    <col min="5" max="5" width="25.42578125" style="57" customWidth="1"/>
    <col min="6" max="16384" width="9.140625" style="57"/>
  </cols>
  <sheetData>
    <row r="1" spans="1:5" x14ac:dyDescent="0.3">
      <c r="A1" s="208" t="s">
        <v>0</v>
      </c>
      <c r="B1" s="208"/>
      <c r="C1" s="208"/>
      <c r="D1" s="208"/>
      <c r="E1" s="208"/>
    </row>
    <row r="2" spans="1:5" ht="19.5" customHeight="1" x14ac:dyDescent="0.3">
      <c r="A2" s="209" t="s">
        <v>120</v>
      </c>
      <c r="B2" s="209"/>
      <c r="C2" s="209"/>
      <c r="D2" s="209"/>
      <c r="E2" s="209"/>
    </row>
    <row r="3" spans="1:5" ht="146.25" customHeight="1" x14ac:dyDescent="0.3">
      <c r="A3" s="69" t="s">
        <v>25</v>
      </c>
      <c r="B3" s="69" t="s">
        <v>142</v>
      </c>
      <c r="C3" s="69" t="s">
        <v>84</v>
      </c>
      <c r="D3" s="69" t="s">
        <v>87</v>
      </c>
      <c r="E3" s="69" t="s">
        <v>88</v>
      </c>
    </row>
    <row r="4" spans="1:5" x14ac:dyDescent="0.3">
      <c r="A4" s="59">
        <v>1</v>
      </c>
      <c r="B4" s="60">
        <v>2</v>
      </c>
      <c r="C4" s="60">
        <v>3</v>
      </c>
      <c r="D4" s="60">
        <v>4</v>
      </c>
      <c r="E4" s="60">
        <v>5</v>
      </c>
    </row>
    <row r="5" spans="1:5" ht="19.5" customHeight="1" x14ac:dyDescent="0.3">
      <c r="A5" s="61" t="s">
        <v>18</v>
      </c>
      <c r="B5" s="172">
        <v>6493</v>
      </c>
      <c r="C5" s="59">
        <v>74</v>
      </c>
      <c r="D5" s="64">
        <f t="shared" ref="D5:D11" si="0">C5/B5</f>
        <v>1.1396888957338673E-2</v>
      </c>
      <c r="E5" s="70">
        <f t="shared" ref="E5:E10" si="1">D5+1</f>
        <v>1.0113968889573386</v>
      </c>
    </row>
    <row r="6" spans="1:5" ht="19.5" customHeight="1" x14ac:dyDescent="0.3">
      <c r="A6" s="61" t="s">
        <v>19</v>
      </c>
      <c r="B6" s="172">
        <v>237</v>
      </c>
      <c r="C6" s="62">
        <v>237</v>
      </c>
      <c r="D6" s="64">
        <f t="shared" si="0"/>
        <v>1</v>
      </c>
      <c r="E6" s="70">
        <f t="shared" si="1"/>
        <v>2</v>
      </c>
    </row>
    <row r="7" spans="1:5" ht="19.5" customHeight="1" x14ac:dyDescent="0.3">
      <c r="A7" s="61" t="s">
        <v>20</v>
      </c>
      <c r="B7" s="172">
        <v>297</v>
      </c>
      <c r="C7" s="62">
        <v>297</v>
      </c>
      <c r="D7" s="64">
        <f t="shared" si="0"/>
        <v>1</v>
      </c>
      <c r="E7" s="70">
        <f t="shared" si="1"/>
        <v>2</v>
      </c>
    </row>
    <row r="8" spans="1:5" ht="19.5" customHeight="1" x14ac:dyDescent="0.3">
      <c r="A8" s="61" t="s">
        <v>21</v>
      </c>
      <c r="B8" s="172">
        <v>139</v>
      </c>
      <c r="C8" s="62">
        <v>139</v>
      </c>
      <c r="D8" s="64">
        <f t="shared" si="0"/>
        <v>1</v>
      </c>
      <c r="E8" s="70">
        <f t="shared" si="1"/>
        <v>2</v>
      </c>
    </row>
    <row r="9" spans="1:5" ht="19.5" customHeight="1" x14ac:dyDescent="0.3">
      <c r="A9" s="61" t="s">
        <v>22</v>
      </c>
      <c r="B9" s="172">
        <v>133</v>
      </c>
      <c r="C9" s="62">
        <v>133</v>
      </c>
      <c r="D9" s="64">
        <f t="shared" si="0"/>
        <v>1</v>
      </c>
      <c r="E9" s="70">
        <f t="shared" si="1"/>
        <v>2</v>
      </c>
    </row>
    <row r="10" spans="1:5" ht="19.5" customHeight="1" x14ac:dyDescent="0.3">
      <c r="A10" s="61" t="s">
        <v>23</v>
      </c>
      <c r="B10" s="172">
        <v>93</v>
      </c>
      <c r="C10" s="62">
        <v>93</v>
      </c>
      <c r="D10" s="64">
        <f t="shared" si="0"/>
        <v>1</v>
      </c>
      <c r="E10" s="70">
        <f t="shared" si="1"/>
        <v>2</v>
      </c>
    </row>
    <row r="11" spans="1:5" x14ac:dyDescent="0.3">
      <c r="A11" s="65" t="s">
        <v>17</v>
      </c>
      <c r="B11" s="71">
        <f>B5+B6+B7+B8+B9+B10</f>
        <v>7392</v>
      </c>
      <c r="C11" s="72">
        <f>C5+C6+C7+C8+C9+C10</f>
        <v>973</v>
      </c>
      <c r="D11" s="73">
        <f t="shared" si="0"/>
        <v>0.13162878787878787</v>
      </c>
      <c r="E11" s="68">
        <f>1+D11</f>
        <v>1.1316287878787878</v>
      </c>
    </row>
    <row r="14" spans="1:5" x14ac:dyDescent="0.3">
      <c r="A14" s="57" t="s">
        <v>61</v>
      </c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firstPageNumber="65" orientation="landscape" useFirstPageNumber="1" r:id="rId1"/>
  <headerFooter scaleWithDoc="0">
    <oddFooter xml:space="preserve">&amp;C&amp;"Times New Roman,обычный"&amp;12 104&amp;"Arial,обычный"&amp;10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view="pageLayout" topLeftCell="A61" zoomScaleNormal="100" workbookViewId="0">
      <selection activeCell="B24" sqref="B24"/>
    </sheetView>
  </sheetViews>
  <sheetFormatPr defaultRowHeight="12.75" x14ac:dyDescent="0.2"/>
  <cols>
    <col min="1" max="1" width="23.28515625" style="74" customWidth="1"/>
    <col min="2" max="2" width="14" style="74" customWidth="1"/>
    <col min="3" max="3" width="18.85546875" style="74" customWidth="1"/>
    <col min="4" max="4" width="17" style="74" customWidth="1"/>
    <col min="5" max="5" width="26.5703125" style="74" customWidth="1"/>
    <col min="6" max="6" width="16" style="74" customWidth="1"/>
    <col min="7" max="7" width="17.85546875" style="74" customWidth="1"/>
    <col min="8" max="16384" width="9.140625" style="74"/>
  </cols>
  <sheetData>
    <row r="2" spans="1:8" ht="15.75" x14ac:dyDescent="0.2">
      <c r="A2" s="210" t="s">
        <v>32</v>
      </c>
      <c r="B2" s="210"/>
      <c r="C2" s="210"/>
      <c r="D2" s="210"/>
      <c r="E2" s="210"/>
      <c r="F2" s="210"/>
      <c r="G2" s="210"/>
      <c r="H2" s="210"/>
    </row>
    <row r="3" spans="1:8" ht="15.75" x14ac:dyDescent="0.2">
      <c r="A3" s="210" t="s">
        <v>121</v>
      </c>
      <c r="B3" s="210"/>
      <c r="C3" s="210"/>
      <c r="D3" s="210"/>
      <c r="E3" s="210"/>
      <c r="F3" s="210"/>
      <c r="G3" s="210"/>
      <c r="H3" s="210"/>
    </row>
    <row r="4" spans="1:8" ht="15.75" x14ac:dyDescent="0.2">
      <c r="A4" s="75"/>
      <c r="B4" s="75"/>
      <c r="C4" s="75"/>
      <c r="D4" s="75"/>
      <c r="E4" s="75"/>
      <c r="F4" s="75"/>
      <c r="G4" s="75"/>
      <c r="H4" s="75"/>
    </row>
    <row r="5" spans="1:8" ht="178.5" customHeight="1" x14ac:dyDescent="0.2">
      <c r="A5" s="76" t="s">
        <v>33</v>
      </c>
      <c r="B5" s="76" t="s">
        <v>141</v>
      </c>
      <c r="C5" s="76" t="s">
        <v>85</v>
      </c>
      <c r="D5" s="76" t="s">
        <v>34</v>
      </c>
      <c r="E5" s="76" t="s">
        <v>86</v>
      </c>
      <c r="F5" s="76" t="s">
        <v>35</v>
      </c>
      <c r="G5" s="76" t="s">
        <v>45</v>
      </c>
      <c r="H5" s="75"/>
    </row>
    <row r="6" spans="1:8" ht="15.75" x14ac:dyDescent="0.2">
      <c r="A6" s="77">
        <v>1</v>
      </c>
      <c r="B6" s="78">
        <v>2</v>
      </c>
      <c r="C6" s="79">
        <v>3</v>
      </c>
      <c r="D6" s="80">
        <v>4</v>
      </c>
      <c r="E6" s="80">
        <v>5</v>
      </c>
      <c r="F6" s="80">
        <v>6</v>
      </c>
      <c r="G6" s="80">
        <v>7</v>
      </c>
      <c r="H6" s="75"/>
    </row>
    <row r="7" spans="1:8" ht="15.75" x14ac:dyDescent="0.25">
      <c r="A7" s="81" t="s">
        <v>18</v>
      </c>
      <c r="B7" s="172">
        <v>6493</v>
      </c>
      <c r="C7" s="82">
        <v>2.2000000000000002</v>
      </c>
      <c r="D7" s="83">
        <v>0.25</v>
      </c>
      <c r="E7" s="83">
        <f>C7+D7</f>
        <v>2.4500000000000002</v>
      </c>
      <c r="F7" s="83">
        <f>ROUND(B7/$B$13,3)</f>
        <v>0.878</v>
      </c>
      <c r="G7" s="83">
        <f>ROUND(E7*F7,3)</f>
        <v>2.1509999999999998</v>
      </c>
      <c r="H7" s="75"/>
    </row>
    <row r="8" spans="1:8" ht="15.75" x14ac:dyDescent="0.25">
      <c r="A8" s="81" t="s">
        <v>19</v>
      </c>
      <c r="B8" s="172">
        <v>237</v>
      </c>
      <c r="C8" s="82">
        <v>2.2000000000000002</v>
      </c>
      <c r="D8" s="83">
        <v>0.25</v>
      </c>
      <c r="E8" s="83">
        <f t="shared" ref="E8:E13" si="0">C8+D8</f>
        <v>2.4500000000000002</v>
      </c>
      <c r="F8" s="83">
        <f t="shared" ref="F8:F12" si="1">ROUND(B8/$B$13,3)</f>
        <v>3.2000000000000001E-2</v>
      </c>
      <c r="G8" s="83">
        <f>ROUND(E8*F8,3)</f>
        <v>7.8E-2</v>
      </c>
      <c r="H8" s="75"/>
    </row>
    <row r="9" spans="1:8" ht="15.75" x14ac:dyDescent="0.25">
      <c r="A9" s="81" t="s">
        <v>20</v>
      </c>
      <c r="B9" s="172">
        <v>297</v>
      </c>
      <c r="C9" s="82">
        <v>2.2000000000000002</v>
      </c>
      <c r="D9" s="83">
        <v>0.25</v>
      </c>
      <c r="E9" s="83">
        <f t="shared" si="0"/>
        <v>2.4500000000000002</v>
      </c>
      <c r="F9" s="83">
        <f t="shared" si="1"/>
        <v>0.04</v>
      </c>
      <c r="G9" s="83">
        <f t="shared" ref="G9:G12" si="2">ROUND(E9*F9,3)</f>
        <v>9.8000000000000004E-2</v>
      </c>
      <c r="H9" s="75"/>
    </row>
    <row r="10" spans="1:8" ht="15.75" x14ac:dyDescent="0.25">
      <c r="A10" s="81" t="s">
        <v>21</v>
      </c>
      <c r="B10" s="172">
        <v>139</v>
      </c>
      <c r="C10" s="82">
        <v>2.2000000000000002</v>
      </c>
      <c r="D10" s="83">
        <v>0.25</v>
      </c>
      <c r="E10" s="83">
        <f t="shared" si="0"/>
        <v>2.4500000000000002</v>
      </c>
      <c r="F10" s="83">
        <f t="shared" si="1"/>
        <v>1.9E-2</v>
      </c>
      <c r="G10" s="83">
        <f t="shared" si="2"/>
        <v>4.7E-2</v>
      </c>
      <c r="H10" s="75"/>
    </row>
    <row r="11" spans="1:8" ht="15.75" x14ac:dyDescent="0.25">
      <c r="A11" s="81" t="s">
        <v>22</v>
      </c>
      <c r="B11" s="172">
        <v>133</v>
      </c>
      <c r="C11" s="82">
        <v>2.2000000000000002</v>
      </c>
      <c r="D11" s="83">
        <v>0.25</v>
      </c>
      <c r="E11" s="83">
        <f t="shared" si="0"/>
        <v>2.4500000000000002</v>
      </c>
      <c r="F11" s="83">
        <f t="shared" si="1"/>
        <v>1.7999999999999999E-2</v>
      </c>
      <c r="G11" s="83">
        <f t="shared" si="2"/>
        <v>4.3999999999999997E-2</v>
      </c>
      <c r="H11" s="75"/>
    </row>
    <row r="12" spans="1:8" ht="15.75" x14ac:dyDescent="0.25">
      <c r="A12" s="81" t="s">
        <v>23</v>
      </c>
      <c r="B12" s="172">
        <v>93</v>
      </c>
      <c r="C12" s="82">
        <v>2.2000000000000002</v>
      </c>
      <c r="D12" s="83">
        <v>0.25</v>
      </c>
      <c r="E12" s="83">
        <f t="shared" si="0"/>
        <v>2.4500000000000002</v>
      </c>
      <c r="F12" s="83">
        <f t="shared" si="1"/>
        <v>1.2999999999999999E-2</v>
      </c>
      <c r="G12" s="83">
        <f t="shared" si="2"/>
        <v>3.2000000000000001E-2</v>
      </c>
      <c r="H12" s="75"/>
    </row>
    <row r="13" spans="1:8" ht="15.75" x14ac:dyDescent="0.2">
      <c r="A13" s="84" t="s">
        <v>36</v>
      </c>
      <c r="B13" s="85">
        <f>B7+B8+B9+B10+B11+B12</f>
        <v>7392</v>
      </c>
      <c r="C13" s="83">
        <v>2.2000000000000002</v>
      </c>
      <c r="D13" s="86">
        <v>0.25</v>
      </c>
      <c r="E13" s="83">
        <f t="shared" si="0"/>
        <v>2.4500000000000002</v>
      </c>
      <c r="F13" s="86">
        <f>B13/$B$13</f>
        <v>1</v>
      </c>
      <c r="G13" s="87">
        <f>SUM(G7:G12)</f>
        <v>2.4499999999999997</v>
      </c>
      <c r="H13" s="88"/>
    </row>
    <row r="14" spans="1:8" x14ac:dyDescent="0.2">
      <c r="B14" s="89"/>
      <c r="C14" s="89"/>
      <c r="D14" s="89"/>
      <c r="E14" s="89"/>
      <c r="F14" s="89"/>
      <c r="G14" s="89"/>
    </row>
    <row r="15" spans="1:8" x14ac:dyDescent="0.2">
      <c r="F15" s="90"/>
    </row>
    <row r="16" spans="1:8" x14ac:dyDescent="0.2">
      <c r="A16" s="91" t="s">
        <v>62</v>
      </c>
    </row>
    <row r="18" spans="1:7" ht="27.75" customHeight="1" x14ac:dyDescent="0.2">
      <c r="A18" s="211" t="s">
        <v>63</v>
      </c>
      <c r="B18" s="212"/>
      <c r="C18" s="212"/>
      <c r="D18" s="212"/>
      <c r="E18" s="212"/>
      <c r="F18" s="212"/>
      <c r="G18" s="212"/>
    </row>
  </sheetData>
  <mergeCells count="3">
    <mergeCell ref="A2:H2"/>
    <mergeCell ref="A3:H3"/>
    <mergeCell ref="A18:G18"/>
  </mergeCells>
  <pageMargins left="0.70866141732283472" right="0.70866141732283472" top="0.74803149606299213" bottom="0.74803149606299213" header="0.31496062992125984" footer="0.31496062992125984"/>
  <pageSetup paperSize="9" firstPageNumber="66" orientation="landscape" useFirstPageNumber="1" r:id="rId1"/>
  <headerFooter scaleWithDoc="0">
    <oddFooter xml:space="preserve">&amp;C&amp;"Times New Roman,обычный"&amp;12 105&amp;"Arial,обычный"&amp;10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Layout" topLeftCell="A28" zoomScaleNormal="100" workbookViewId="0">
      <selection activeCell="G28" sqref="G28"/>
    </sheetView>
  </sheetViews>
  <sheetFormatPr defaultRowHeight="12.75" x14ac:dyDescent="0.2"/>
  <cols>
    <col min="1" max="1" width="19.28515625" style="74" customWidth="1"/>
    <col min="2" max="2" width="18" style="74" customWidth="1"/>
    <col min="3" max="3" width="17" style="74" customWidth="1"/>
    <col min="4" max="4" width="14.7109375" style="74" customWidth="1"/>
    <col min="5" max="6" width="15.7109375" style="74" customWidth="1"/>
    <col min="7" max="7" width="17.28515625" style="74" customWidth="1"/>
    <col min="8" max="8" width="14.42578125" style="74" customWidth="1"/>
    <col min="9" max="10" width="0" style="74" hidden="1" customWidth="1"/>
    <col min="11" max="16384" width="9.140625" style="74"/>
  </cols>
  <sheetData>
    <row r="1" spans="1:10" ht="15.75" x14ac:dyDescent="0.25">
      <c r="A1" s="213" t="s">
        <v>0</v>
      </c>
      <c r="B1" s="213"/>
      <c r="C1" s="213"/>
      <c r="D1" s="213"/>
      <c r="E1" s="213"/>
      <c r="F1" s="213"/>
      <c r="G1" s="213"/>
      <c r="H1" s="213"/>
    </row>
    <row r="2" spans="1:10" ht="15.75" x14ac:dyDescent="0.25">
      <c r="A2" s="213" t="s">
        <v>150</v>
      </c>
      <c r="B2" s="213"/>
      <c r="C2" s="213"/>
      <c r="D2" s="213"/>
      <c r="E2" s="213"/>
      <c r="F2" s="213"/>
      <c r="G2" s="213"/>
      <c r="H2" s="213"/>
    </row>
    <row r="3" spans="1:10" ht="15.75" x14ac:dyDescent="0.25">
      <c r="A3" s="30" t="s">
        <v>46</v>
      </c>
      <c r="B3" s="30"/>
      <c r="C3" s="30"/>
      <c r="D3" s="30"/>
      <c r="E3" s="30"/>
      <c r="F3" s="30"/>
      <c r="G3" s="30"/>
      <c r="H3" s="30"/>
    </row>
    <row r="4" spans="1:10" ht="15.75" x14ac:dyDescent="0.2">
      <c r="A4" s="215" t="s">
        <v>25</v>
      </c>
      <c r="B4" s="215" t="s">
        <v>116</v>
      </c>
      <c r="C4" s="216" t="s">
        <v>51</v>
      </c>
      <c r="D4" s="215" t="s">
        <v>48</v>
      </c>
      <c r="E4" s="216" t="s">
        <v>58</v>
      </c>
      <c r="F4" s="92"/>
      <c r="G4" s="215" t="s">
        <v>57</v>
      </c>
      <c r="H4" s="216" t="s">
        <v>47</v>
      </c>
    </row>
    <row r="5" spans="1:10" ht="95.25" customHeight="1" x14ac:dyDescent="0.2">
      <c r="A5" s="215"/>
      <c r="B5" s="215"/>
      <c r="C5" s="217"/>
      <c r="D5" s="215"/>
      <c r="E5" s="217"/>
      <c r="F5" s="93" t="s">
        <v>54</v>
      </c>
      <c r="G5" s="215"/>
      <c r="H5" s="217"/>
      <c r="I5" s="91" t="s">
        <v>49</v>
      </c>
    </row>
    <row r="6" spans="1:10" ht="15.75" x14ac:dyDescent="0.25">
      <c r="A6" s="94">
        <v>1</v>
      </c>
      <c r="B6" s="95">
        <v>2</v>
      </c>
      <c r="C6" s="95">
        <v>3</v>
      </c>
      <c r="D6" s="95">
        <v>4</v>
      </c>
      <c r="E6" s="95">
        <v>5</v>
      </c>
      <c r="F6" s="95">
        <v>6</v>
      </c>
      <c r="G6" s="95">
        <v>7</v>
      </c>
      <c r="H6" s="95">
        <v>8</v>
      </c>
    </row>
    <row r="7" spans="1:10" ht="20.25" customHeight="1" x14ac:dyDescent="0.2">
      <c r="A7" s="96" t="s">
        <v>18</v>
      </c>
      <c r="B7" s="45">
        <f>ROUND(C7/E7,3)</f>
        <v>7.5</v>
      </c>
      <c r="C7" s="97">
        <v>15</v>
      </c>
      <c r="D7" s="45">
        <f>ROUND(B7/$B$13,3)</f>
        <v>0.105</v>
      </c>
      <c r="E7" s="98">
        <v>2</v>
      </c>
      <c r="F7" s="98">
        <v>1</v>
      </c>
      <c r="G7" s="45">
        <f>E7/E13</f>
        <v>0.25</v>
      </c>
      <c r="H7" s="45">
        <f t="shared" ref="H7:H13" si="0">D7+G7</f>
        <v>0.35499999999999998</v>
      </c>
      <c r="I7" s="74">
        <f>B7/F13</f>
        <v>1.25</v>
      </c>
      <c r="J7" s="74">
        <f>B7/I7</f>
        <v>6</v>
      </c>
    </row>
    <row r="8" spans="1:10" ht="20.25" customHeight="1" x14ac:dyDescent="0.2">
      <c r="A8" s="96" t="s">
        <v>19</v>
      </c>
      <c r="B8" s="45">
        <f t="shared" ref="B8:B12" si="1">ROUND(C8/E8,3)</f>
        <v>45</v>
      </c>
      <c r="C8" s="97">
        <v>45</v>
      </c>
      <c r="D8" s="45">
        <f>B8/B13</f>
        <v>0.62827225130890052</v>
      </c>
      <c r="E8" s="98">
        <v>1</v>
      </c>
      <c r="F8" s="98">
        <v>1</v>
      </c>
      <c r="G8" s="45">
        <f>E8/E13</f>
        <v>0.125</v>
      </c>
      <c r="H8" s="45">
        <f t="shared" si="0"/>
        <v>0.75327225130890052</v>
      </c>
      <c r="I8" s="74">
        <f>B8/F13</f>
        <v>7.5</v>
      </c>
    </row>
    <row r="9" spans="1:10" ht="20.25" customHeight="1" x14ac:dyDescent="0.2">
      <c r="A9" s="96" t="s">
        <v>20</v>
      </c>
      <c r="B9" s="45">
        <v>90</v>
      </c>
      <c r="C9" s="97">
        <v>90</v>
      </c>
      <c r="D9" s="45">
        <f>ROUND(B9/$B$13,3)</f>
        <v>1.2569999999999999</v>
      </c>
      <c r="E9" s="98">
        <v>1</v>
      </c>
      <c r="F9" s="98">
        <v>1</v>
      </c>
      <c r="G9" s="45">
        <f>E9/E13</f>
        <v>0.125</v>
      </c>
      <c r="H9" s="45">
        <f t="shared" si="0"/>
        <v>1.3819999999999999</v>
      </c>
      <c r="I9" s="74">
        <f>B9/F13</f>
        <v>15</v>
      </c>
    </row>
    <row r="10" spans="1:10" ht="20.25" customHeight="1" x14ac:dyDescent="0.2">
      <c r="A10" s="96" t="s">
        <v>21</v>
      </c>
      <c r="B10" s="45">
        <f t="shared" si="1"/>
        <v>150</v>
      </c>
      <c r="C10" s="97">
        <v>150</v>
      </c>
      <c r="D10" s="45">
        <f>ROUND(B10/$B$13,3)</f>
        <v>2.0939999999999999</v>
      </c>
      <c r="E10" s="98">
        <v>1</v>
      </c>
      <c r="F10" s="98">
        <v>1</v>
      </c>
      <c r="G10" s="45">
        <f>E10/E13</f>
        <v>0.125</v>
      </c>
      <c r="H10" s="45">
        <f t="shared" si="0"/>
        <v>2.2189999999999999</v>
      </c>
      <c r="I10" s="74">
        <f>B10/F13</f>
        <v>25</v>
      </c>
    </row>
    <row r="11" spans="1:10" ht="20.25" customHeight="1" x14ac:dyDescent="0.2">
      <c r="A11" s="96" t="s">
        <v>22</v>
      </c>
      <c r="B11" s="45">
        <f t="shared" si="1"/>
        <v>190</v>
      </c>
      <c r="C11" s="97">
        <v>190</v>
      </c>
      <c r="D11" s="45">
        <f>ROUND(B11/$B$13,3)</f>
        <v>2.653</v>
      </c>
      <c r="E11" s="98">
        <v>1</v>
      </c>
      <c r="F11" s="98">
        <v>1</v>
      </c>
      <c r="G11" s="45">
        <f>E11/E13</f>
        <v>0.125</v>
      </c>
      <c r="H11" s="45">
        <f t="shared" si="0"/>
        <v>2.778</v>
      </c>
      <c r="I11" s="74">
        <f>B11/F13</f>
        <v>31.666666666666668</v>
      </c>
    </row>
    <row r="12" spans="1:10" ht="20.25" customHeight="1" x14ac:dyDescent="0.2">
      <c r="A12" s="96" t="s">
        <v>23</v>
      </c>
      <c r="B12" s="45">
        <f t="shared" si="1"/>
        <v>41.5</v>
      </c>
      <c r="C12" s="97">
        <v>83</v>
      </c>
      <c r="D12" s="45">
        <f>ROUND(B12/$B$13,3)</f>
        <v>0.57899999999999996</v>
      </c>
      <c r="E12" s="98">
        <v>2</v>
      </c>
      <c r="F12" s="98">
        <v>1</v>
      </c>
      <c r="G12" s="45">
        <f>E12/E13</f>
        <v>0.25</v>
      </c>
      <c r="H12" s="45">
        <f t="shared" si="0"/>
        <v>0.82899999999999996</v>
      </c>
      <c r="I12" s="74">
        <f>B12/F13</f>
        <v>6.916666666666667</v>
      </c>
    </row>
    <row r="13" spans="1:10" ht="20.25" customHeight="1" x14ac:dyDescent="0.25">
      <c r="A13" s="99" t="s">
        <v>31</v>
      </c>
      <c r="B13" s="45">
        <f>C13/E13</f>
        <v>71.625</v>
      </c>
      <c r="C13" s="100">
        <f>SUM(C7:C12)</f>
        <v>573</v>
      </c>
      <c r="D13" s="101">
        <v>1</v>
      </c>
      <c r="E13" s="100">
        <f>E12+E11+E10+E9+E8+E7</f>
        <v>8</v>
      </c>
      <c r="F13" s="100">
        <f>F12+F11+F10+F9+F8+F7</f>
        <v>6</v>
      </c>
      <c r="G13" s="102">
        <v>1</v>
      </c>
      <c r="H13" s="45">
        <f t="shared" si="0"/>
        <v>2</v>
      </c>
      <c r="I13" s="74">
        <f>B13/F13</f>
        <v>11.9375</v>
      </c>
    </row>
    <row r="15" spans="1:10" ht="15.75" x14ac:dyDescent="0.25">
      <c r="B15" s="30" t="s">
        <v>55</v>
      </c>
      <c r="C15" s="30"/>
      <c r="D15" s="30"/>
      <c r="E15" s="30"/>
      <c r="F15" s="30"/>
    </row>
    <row r="16" spans="1:10" ht="15.75" x14ac:dyDescent="0.25">
      <c r="B16" s="30"/>
      <c r="C16" s="30"/>
      <c r="D16" s="30"/>
      <c r="E16" s="30"/>
      <c r="F16" s="30"/>
    </row>
    <row r="17" spans="1:7" ht="15.75" customHeight="1" x14ac:dyDescent="0.25">
      <c r="A17" s="214" t="s">
        <v>52</v>
      </c>
      <c r="B17" s="212"/>
      <c r="C17" s="214" t="s">
        <v>50</v>
      </c>
      <c r="D17" s="212"/>
      <c r="E17" s="214" t="s">
        <v>53</v>
      </c>
      <c r="F17" s="214"/>
      <c r="G17" s="30" t="s">
        <v>56</v>
      </c>
    </row>
    <row r="18" spans="1:7" ht="15.75" x14ac:dyDescent="0.25">
      <c r="B18" s="30"/>
      <c r="C18" s="30"/>
      <c r="D18" s="30"/>
      <c r="E18" s="30"/>
      <c r="F18" s="30"/>
    </row>
    <row r="19" spans="1:7" ht="15.75" hidden="1" x14ac:dyDescent="0.25">
      <c r="A19" s="91"/>
      <c r="B19" s="30"/>
      <c r="C19" s="30" t="s">
        <v>64</v>
      </c>
      <c r="D19" s="30"/>
      <c r="E19" s="30" t="s">
        <v>65</v>
      </c>
      <c r="F19" s="30"/>
    </row>
    <row r="20" spans="1:7" ht="15.75" hidden="1" x14ac:dyDescent="0.25">
      <c r="B20" s="30"/>
      <c r="C20" s="30" t="s">
        <v>66</v>
      </c>
      <c r="D20" s="30"/>
      <c r="E20" s="30" t="s">
        <v>67</v>
      </c>
      <c r="F20" s="30"/>
    </row>
    <row r="21" spans="1:7" ht="15.75" x14ac:dyDescent="0.25">
      <c r="B21" s="30"/>
      <c r="C21" s="30"/>
      <c r="D21" s="30"/>
      <c r="E21" s="30"/>
      <c r="F21" s="30"/>
    </row>
    <row r="22" spans="1:7" ht="15.75" x14ac:dyDescent="0.25">
      <c r="B22" s="30"/>
      <c r="C22" s="30"/>
      <c r="D22" s="30"/>
      <c r="E22" s="30"/>
      <c r="F22" s="30"/>
    </row>
    <row r="23" spans="1:7" ht="15.75" x14ac:dyDescent="0.25">
      <c r="B23" s="30"/>
      <c r="C23" s="30"/>
      <c r="D23" s="30"/>
      <c r="E23" s="30"/>
      <c r="F23" s="30"/>
    </row>
  </sheetData>
  <mergeCells count="12">
    <mergeCell ref="A1:H1"/>
    <mergeCell ref="A17:B17"/>
    <mergeCell ref="C17:D17"/>
    <mergeCell ref="E17:F17"/>
    <mergeCell ref="A2:H2"/>
    <mergeCell ref="A4:A5"/>
    <mergeCell ref="B4:B5"/>
    <mergeCell ref="C4:C5"/>
    <mergeCell ref="D4:D5"/>
    <mergeCell ref="E4:E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firstPageNumber="67" orientation="landscape" useFirstPageNumber="1" r:id="rId1"/>
  <headerFooter scaleWithDoc="0">
    <oddFooter xml:space="preserve">&amp;C&amp;"Times New Roman,обычный"&amp;12 106&amp;"Arial,обычный"&amp;10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Layout" zoomScaleNormal="100" workbookViewId="0">
      <selection activeCell="A2" sqref="A2:E2"/>
    </sheetView>
  </sheetViews>
  <sheetFormatPr defaultRowHeight="12.75" x14ac:dyDescent="0.2"/>
  <cols>
    <col min="1" max="1" width="19.28515625" style="74" customWidth="1"/>
    <col min="2" max="2" width="17.85546875" style="74" customWidth="1"/>
    <col min="3" max="3" width="16.85546875" style="74" customWidth="1"/>
    <col min="4" max="4" width="15.7109375" style="74" customWidth="1"/>
    <col min="5" max="5" width="14.7109375" style="74" customWidth="1"/>
    <col min="6" max="16384" width="9.140625" style="74"/>
  </cols>
  <sheetData>
    <row r="1" spans="1:5" ht="15.75" x14ac:dyDescent="0.25">
      <c r="A1" s="213" t="s">
        <v>0</v>
      </c>
      <c r="B1" s="213"/>
      <c r="C1" s="213"/>
      <c r="D1" s="213"/>
      <c r="E1" s="213"/>
    </row>
    <row r="2" spans="1:5" ht="15.75" x14ac:dyDescent="0.25">
      <c r="A2" s="213" t="s">
        <v>151</v>
      </c>
      <c r="B2" s="213"/>
      <c r="C2" s="213"/>
      <c r="D2" s="213"/>
      <c r="E2" s="213"/>
    </row>
    <row r="3" spans="1:5" ht="15.75" x14ac:dyDescent="0.25">
      <c r="A3" s="30" t="s">
        <v>83</v>
      </c>
      <c r="B3" s="30"/>
      <c r="C3" s="30"/>
      <c r="D3" s="30"/>
      <c r="E3" s="30"/>
    </row>
    <row r="4" spans="1:5" x14ac:dyDescent="0.2">
      <c r="A4" s="215" t="s">
        <v>25</v>
      </c>
      <c r="B4" s="216" t="s">
        <v>139</v>
      </c>
      <c r="C4" s="218" t="s">
        <v>140</v>
      </c>
      <c r="D4" s="216" t="s">
        <v>38</v>
      </c>
      <c r="E4" s="216" t="s">
        <v>68</v>
      </c>
    </row>
    <row r="5" spans="1:5" ht="54.75" customHeight="1" x14ac:dyDescent="0.2">
      <c r="A5" s="215"/>
      <c r="B5" s="217"/>
      <c r="C5" s="218"/>
      <c r="D5" s="217"/>
      <c r="E5" s="217"/>
    </row>
    <row r="6" spans="1:5" ht="15.75" x14ac:dyDescent="0.25">
      <c r="A6" s="94">
        <v>1</v>
      </c>
      <c r="B6" s="103">
        <v>2</v>
      </c>
      <c r="C6" s="104">
        <v>3</v>
      </c>
      <c r="D6" s="95">
        <v>4</v>
      </c>
      <c r="E6" s="95">
        <v>5</v>
      </c>
    </row>
    <row r="7" spans="1:5" ht="20.25" customHeight="1" x14ac:dyDescent="0.2">
      <c r="A7" s="96" t="s">
        <v>18</v>
      </c>
      <c r="B7" s="172">
        <v>6493</v>
      </c>
      <c r="C7" s="105">
        <v>0</v>
      </c>
      <c r="D7" s="45">
        <f>C7/B7</f>
        <v>0</v>
      </c>
      <c r="E7" s="45">
        <f>D7+1</f>
        <v>1</v>
      </c>
    </row>
    <row r="8" spans="1:5" ht="20.25" customHeight="1" x14ac:dyDescent="0.2">
      <c r="A8" s="96" t="s">
        <v>19</v>
      </c>
      <c r="B8" s="172">
        <v>237</v>
      </c>
      <c r="C8" s="105">
        <v>0</v>
      </c>
      <c r="D8" s="45">
        <f t="shared" ref="D8:D13" si="0">C8/B8</f>
        <v>0</v>
      </c>
      <c r="E8" s="45">
        <f t="shared" ref="E8:E13" si="1">D8+1</f>
        <v>1</v>
      </c>
    </row>
    <row r="9" spans="1:5" ht="20.25" customHeight="1" x14ac:dyDescent="0.2">
      <c r="A9" s="96" t="s">
        <v>20</v>
      </c>
      <c r="B9" s="172">
        <v>297</v>
      </c>
      <c r="C9" s="105">
        <v>0</v>
      </c>
      <c r="D9" s="45">
        <f t="shared" si="0"/>
        <v>0</v>
      </c>
      <c r="E9" s="45">
        <f t="shared" si="1"/>
        <v>1</v>
      </c>
    </row>
    <row r="10" spans="1:5" ht="20.25" customHeight="1" x14ac:dyDescent="0.2">
      <c r="A10" s="96" t="s">
        <v>21</v>
      </c>
      <c r="B10" s="172">
        <v>139</v>
      </c>
      <c r="C10" s="105">
        <v>0</v>
      </c>
      <c r="D10" s="45">
        <f t="shared" si="0"/>
        <v>0</v>
      </c>
      <c r="E10" s="45">
        <f t="shared" si="1"/>
        <v>1</v>
      </c>
    </row>
    <row r="11" spans="1:5" ht="20.25" customHeight="1" x14ac:dyDescent="0.2">
      <c r="A11" s="96" t="s">
        <v>22</v>
      </c>
      <c r="B11" s="172">
        <v>133</v>
      </c>
      <c r="C11" s="105">
        <v>0</v>
      </c>
      <c r="D11" s="45">
        <f t="shared" si="0"/>
        <v>0</v>
      </c>
      <c r="E11" s="45">
        <f t="shared" si="1"/>
        <v>1</v>
      </c>
    </row>
    <row r="12" spans="1:5" ht="20.25" customHeight="1" x14ac:dyDescent="0.2">
      <c r="A12" s="96" t="s">
        <v>23</v>
      </c>
      <c r="B12" s="172">
        <v>93</v>
      </c>
      <c r="C12" s="105">
        <v>0</v>
      </c>
      <c r="D12" s="45">
        <f t="shared" si="0"/>
        <v>0</v>
      </c>
      <c r="E12" s="45">
        <f t="shared" si="1"/>
        <v>1</v>
      </c>
    </row>
    <row r="13" spans="1:5" ht="16.5" thickBot="1" x14ac:dyDescent="0.3">
      <c r="A13" s="99" t="s">
        <v>31</v>
      </c>
      <c r="B13" s="106">
        <f>B7+B8+B9+B10+B11+B12</f>
        <v>7392</v>
      </c>
      <c r="C13" s="107">
        <f>SUM(C7:C12)</f>
        <v>0</v>
      </c>
      <c r="D13" s="45">
        <f t="shared" si="0"/>
        <v>0</v>
      </c>
      <c r="E13" s="45">
        <f t="shared" si="1"/>
        <v>1</v>
      </c>
    </row>
    <row r="14" spans="1:5" ht="13.5" thickTop="1" x14ac:dyDescent="0.2"/>
  </sheetData>
  <mergeCells count="7">
    <mergeCell ref="A1:E1"/>
    <mergeCell ref="A2:E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rstPageNumber="68" orientation="portrait" useFirstPageNumber="1" r:id="rId1"/>
  <headerFooter scaleWithDoc="0">
    <oddFooter xml:space="preserve">&amp;C&amp;"Times New Roman,обычный"&amp;12 107&amp;"Arial,обычный"&amp;10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Layout" topLeftCell="A27" zoomScaleNormal="100" workbookViewId="0">
      <selection activeCell="G27" sqref="G27"/>
    </sheetView>
  </sheetViews>
  <sheetFormatPr defaultRowHeight="12.75" x14ac:dyDescent="0.2"/>
  <cols>
    <col min="1" max="1" width="20.140625" style="74" customWidth="1"/>
    <col min="2" max="2" width="15.7109375" style="74" customWidth="1"/>
    <col min="3" max="3" width="16.42578125" style="74" customWidth="1"/>
    <col min="4" max="4" width="16.7109375" style="74" customWidth="1"/>
    <col min="5" max="5" width="16" style="74" customWidth="1"/>
    <col min="6" max="6" width="19" style="74" customWidth="1"/>
    <col min="7" max="7" width="21.85546875" style="74" customWidth="1"/>
    <col min="8" max="8" width="13" style="74" customWidth="1"/>
    <col min="9" max="16384" width="9.140625" style="74"/>
  </cols>
  <sheetData>
    <row r="1" spans="1:8" ht="15.75" x14ac:dyDescent="0.25">
      <c r="A1" s="219" t="s">
        <v>24</v>
      </c>
      <c r="B1" s="187"/>
      <c r="C1" s="187"/>
      <c r="D1" s="187"/>
      <c r="E1" s="187"/>
      <c r="F1" s="187"/>
      <c r="G1" s="187"/>
      <c r="H1" s="187"/>
    </row>
    <row r="2" spans="1:8" ht="15.75" x14ac:dyDescent="0.25">
      <c r="A2" s="219" t="s">
        <v>152</v>
      </c>
      <c r="B2" s="187"/>
      <c r="C2" s="187"/>
      <c r="D2" s="187"/>
      <c r="E2" s="187"/>
      <c r="F2" s="187"/>
      <c r="G2" s="187"/>
      <c r="H2" s="187"/>
    </row>
    <row r="3" spans="1:8" ht="24.75" customHeight="1" x14ac:dyDescent="0.2">
      <c r="A3" s="91" t="s">
        <v>73</v>
      </c>
    </row>
    <row r="4" spans="1:8" ht="124.5" customHeight="1" x14ac:dyDescent="0.2">
      <c r="A4" s="103" t="s">
        <v>1</v>
      </c>
      <c r="B4" s="103" t="s">
        <v>136</v>
      </c>
      <c r="C4" s="103" t="s">
        <v>70</v>
      </c>
      <c r="D4" s="103" t="s">
        <v>137</v>
      </c>
      <c r="E4" s="103" t="s">
        <v>71</v>
      </c>
      <c r="F4" s="103" t="s">
        <v>138</v>
      </c>
      <c r="G4" s="103" t="s">
        <v>72</v>
      </c>
      <c r="H4" s="103" t="s">
        <v>69</v>
      </c>
    </row>
    <row r="5" spans="1:8" ht="15.75" x14ac:dyDescent="0.2">
      <c r="A5" s="108">
        <v>1</v>
      </c>
      <c r="B5" s="108">
        <v>2</v>
      </c>
      <c r="C5" s="108">
        <v>3</v>
      </c>
      <c r="D5" s="108">
        <v>4</v>
      </c>
      <c r="E5" s="108">
        <v>5</v>
      </c>
      <c r="F5" s="108">
        <v>6</v>
      </c>
      <c r="G5" s="108">
        <v>7</v>
      </c>
      <c r="H5" s="108">
        <v>8</v>
      </c>
    </row>
    <row r="6" spans="1:8" ht="18" customHeight="1" x14ac:dyDescent="0.25">
      <c r="A6" s="96" t="s">
        <v>18</v>
      </c>
      <c r="B6" s="109">
        <v>260.36</v>
      </c>
      <c r="C6" s="109">
        <f>1+B6/B12</f>
        <v>1.3791482997595739</v>
      </c>
      <c r="D6" s="120">
        <v>41</v>
      </c>
      <c r="E6" s="109">
        <f>1+D6/D12</f>
        <v>1.5426151402858657</v>
      </c>
      <c r="F6" s="109">
        <v>48.1</v>
      </c>
      <c r="G6" s="109">
        <f>1+F6/F12</f>
        <v>1.4873353596757852</v>
      </c>
      <c r="H6" s="109">
        <f>C6*E6*G6</f>
        <v>3.1642986122896315</v>
      </c>
    </row>
    <row r="7" spans="1:8" ht="18" customHeight="1" x14ac:dyDescent="0.25">
      <c r="A7" s="96" t="s">
        <v>19</v>
      </c>
      <c r="B7" s="109">
        <v>94.474999999999994</v>
      </c>
      <c r="C7" s="109">
        <f>1+B7/B12</f>
        <v>1.1375788739429471</v>
      </c>
      <c r="D7" s="120">
        <v>7.15</v>
      </c>
      <c r="E7" s="109">
        <f>1+D7/D12</f>
        <v>1.0946267866596082</v>
      </c>
      <c r="F7" s="109">
        <v>13.4</v>
      </c>
      <c r="G7" s="109">
        <f>1+F7/F12</f>
        <v>1.1357649442755826</v>
      </c>
      <c r="H7" s="109">
        <f t="shared" ref="H7:H11" si="0">C7*E7*G7</f>
        <v>1.4142821160548151</v>
      </c>
    </row>
    <row r="8" spans="1:8" ht="18" customHeight="1" x14ac:dyDescent="0.25">
      <c r="A8" s="96" t="s">
        <v>20</v>
      </c>
      <c r="B8" s="109">
        <v>189.07</v>
      </c>
      <c r="C8" s="109">
        <f>1+B8/B12</f>
        <v>1.2753324974479283</v>
      </c>
      <c r="D8" s="120">
        <v>12.8</v>
      </c>
      <c r="E8" s="109">
        <f>1+D8/D12</f>
        <v>1.169401799894124</v>
      </c>
      <c r="F8" s="109">
        <v>14.6</v>
      </c>
      <c r="G8" s="109">
        <f>1+F8/F12</f>
        <v>1.1479229989868287</v>
      </c>
      <c r="H8" s="109">
        <f t="shared" si="0"/>
        <v>1.7119849459678751</v>
      </c>
    </row>
    <row r="9" spans="1:8" ht="18" customHeight="1" x14ac:dyDescent="0.25">
      <c r="A9" s="96" t="s">
        <v>21</v>
      </c>
      <c r="B9" s="109">
        <v>71.799000000000007</v>
      </c>
      <c r="C9" s="109">
        <f>1+B9/B12</f>
        <v>1.1045570317039393</v>
      </c>
      <c r="D9" s="120">
        <v>2.31</v>
      </c>
      <c r="E9" s="109">
        <f>1+D9/D12</f>
        <v>1.0305717310746427</v>
      </c>
      <c r="F9" s="109">
        <v>9.6999999999999993</v>
      </c>
      <c r="G9" s="109">
        <f>1+F9/F12</f>
        <v>1.0982776089159068</v>
      </c>
      <c r="H9" s="109">
        <f t="shared" si="0"/>
        <v>1.2501971361919317</v>
      </c>
    </row>
    <row r="10" spans="1:8" ht="18" customHeight="1" x14ac:dyDescent="0.25">
      <c r="A10" s="96" t="s">
        <v>22</v>
      </c>
      <c r="B10" s="109">
        <v>29.792999999999999</v>
      </c>
      <c r="C10" s="109">
        <f>1+B10/B12</f>
        <v>1.0433859475139691</v>
      </c>
      <c r="D10" s="120">
        <v>6</v>
      </c>
      <c r="E10" s="109">
        <f>1+D10/D12</f>
        <v>1.0794070937003706</v>
      </c>
      <c r="F10" s="109">
        <v>6</v>
      </c>
      <c r="G10" s="109">
        <f>1+F10/F12</f>
        <v>1.0607902735562309</v>
      </c>
      <c r="H10" s="109">
        <f t="shared" si="0"/>
        <v>1.1947025210688065</v>
      </c>
    </row>
    <row r="11" spans="1:8" ht="18" customHeight="1" x14ac:dyDescent="0.25">
      <c r="A11" s="96" t="s">
        <v>23</v>
      </c>
      <c r="B11" s="109">
        <v>41.2</v>
      </c>
      <c r="C11" s="109">
        <f>1+B11/B12</f>
        <v>1.0599973496316424</v>
      </c>
      <c r="D11" s="120">
        <v>6.3</v>
      </c>
      <c r="E11" s="109">
        <f>1+D11/D12</f>
        <v>1.0833774483853891</v>
      </c>
      <c r="F11" s="109">
        <v>6.9</v>
      </c>
      <c r="G11" s="109">
        <f>1+F11/F12</f>
        <v>1.0699088145896656</v>
      </c>
      <c r="H11" s="109">
        <f t="shared" si="0"/>
        <v>1.2286589143665645</v>
      </c>
    </row>
    <row r="12" spans="1:8" ht="18" customHeight="1" x14ac:dyDescent="0.25">
      <c r="A12" s="110" t="s">
        <v>17</v>
      </c>
      <c r="B12" s="109">
        <f>SUM(B6:B11)</f>
        <v>686.697</v>
      </c>
      <c r="C12" s="110"/>
      <c r="D12" s="120">
        <f>SUM(D6:D11)</f>
        <v>75.56</v>
      </c>
      <c r="E12" s="110"/>
      <c r="F12" s="110">
        <f>SUM(F6:F11)</f>
        <v>98.7</v>
      </c>
      <c r="G12" s="110"/>
      <c r="H12" s="110"/>
    </row>
  </sheetData>
  <mergeCells count="2">
    <mergeCell ref="A2:H2"/>
    <mergeCell ref="A1:H1"/>
  </mergeCells>
  <pageMargins left="0.70866141732283472" right="0.70866141732283472" top="0.74803149606299213" bottom="0.74803149606299213" header="0.31496062992125984" footer="0.31496062992125984"/>
  <pageSetup paperSize="9" scale="96" firstPageNumber="69" orientation="landscape" useFirstPageNumber="1" r:id="rId1"/>
  <headerFooter scaleWithDoc="0">
    <oddFooter xml:space="preserve">&amp;C&amp;"Times New Roman,обычный"&amp;12 108&amp;"Arial,обычный"&amp;10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topLeftCell="A28" zoomScaleNormal="100" workbookViewId="0">
      <selection activeCell="E28" sqref="E28"/>
    </sheetView>
  </sheetViews>
  <sheetFormatPr defaultRowHeight="12.75" x14ac:dyDescent="0.2"/>
  <cols>
    <col min="1" max="1" width="24" style="74" customWidth="1"/>
    <col min="2" max="2" width="20.42578125" style="74" customWidth="1"/>
    <col min="3" max="4" width="22" style="74" customWidth="1"/>
    <col min="5" max="5" width="26.140625" style="74" customWidth="1"/>
    <col min="6" max="6" width="18.7109375" style="74" customWidth="1"/>
    <col min="7" max="16384" width="9.140625" style="74"/>
  </cols>
  <sheetData>
    <row r="1" spans="1:7" ht="15.75" x14ac:dyDescent="0.25">
      <c r="A1" s="213" t="s">
        <v>0</v>
      </c>
      <c r="B1" s="220"/>
      <c r="C1" s="220"/>
      <c r="D1" s="220"/>
      <c r="E1" s="220"/>
      <c r="F1" s="220"/>
      <c r="G1" s="30"/>
    </row>
    <row r="2" spans="1:7" ht="15.75" x14ac:dyDescent="0.25">
      <c r="A2" s="221" t="s">
        <v>122</v>
      </c>
      <c r="B2" s="221"/>
      <c r="C2" s="221"/>
      <c r="D2" s="221"/>
      <c r="E2" s="221"/>
      <c r="F2" s="221"/>
      <c r="G2" s="30"/>
    </row>
    <row r="3" spans="1:7" ht="15.75" x14ac:dyDescent="0.25">
      <c r="A3" s="111" t="s">
        <v>74</v>
      </c>
      <c r="B3" s="111"/>
      <c r="C3" s="111"/>
      <c r="D3" s="111"/>
      <c r="E3" s="111"/>
      <c r="F3" s="111"/>
      <c r="G3" s="30"/>
    </row>
    <row r="4" spans="1:7" ht="15.75" x14ac:dyDescent="0.25">
      <c r="A4" s="215" t="s">
        <v>25</v>
      </c>
      <c r="B4" s="215" t="s">
        <v>134</v>
      </c>
      <c r="C4" s="215" t="s">
        <v>135</v>
      </c>
      <c r="D4" s="215" t="s">
        <v>29</v>
      </c>
      <c r="E4" s="215" t="s">
        <v>30</v>
      </c>
      <c r="F4" s="215" t="s">
        <v>75</v>
      </c>
      <c r="G4" s="30"/>
    </row>
    <row r="5" spans="1:7" ht="82.5" customHeight="1" x14ac:dyDescent="0.25">
      <c r="A5" s="215"/>
      <c r="B5" s="215"/>
      <c r="C5" s="215"/>
      <c r="D5" s="215"/>
      <c r="E5" s="215"/>
      <c r="F5" s="215"/>
      <c r="G5" s="30"/>
    </row>
    <row r="6" spans="1:7" ht="15.75" x14ac:dyDescent="0.25">
      <c r="A6" s="94">
        <v>1</v>
      </c>
      <c r="B6" s="95">
        <v>2</v>
      </c>
      <c r="C6" s="95">
        <v>3</v>
      </c>
      <c r="D6" s="95">
        <v>4</v>
      </c>
      <c r="E6" s="95">
        <v>5</v>
      </c>
      <c r="F6" s="95">
        <v>6</v>
      </c>
      <c r="G6" s="30"/>
    </row>
    <row r="7" spans="1:7" ht="18" customHeight="1" x14ac:dyDescent="0.25">
      <c r="A7" s="96" t="s">
        <v>18</v>
      </c>
      <c r="B7" s="172">
        <v>6493</v>
      </c>
      <c r="C7" s="112">
        <v>6400</v>
      </c>
      <c r="D7" s="113">
        <f>C7/B7</f>
        <v>0.98567688279685817</v>
      </c>
      <c r="E7" s="113"/>
      <c r="F7" s="114">
        <f>ROUND(D7/E13,3)</f>
        <v>0.47799999999999998</v>
      </c>
      <c r="G7" s="30"/>
    </row>
    <row r="8" spans="1:7" ht="15.75" x14ac:dyDescent="0.25">
      <c r="A8" s="96" t="s">
        <v>19</v>
      </c>
      <c r="B8" s="172">
        <v>237</v>
      </c>
      <c r="C8" s="112">
        <v>915</v>
      </c>
      <c r="D8" s="113">
        <f t="shared" ref="D8:D12" si="0">C8/B8</f>
        <v>3.8607594936708862</v>
      </c>
      <c r="E8" s="113"/>
      <c r="F8" s="114">
        <f>ROUND(D8/E13,3)</f>
        <v>1.873</v>
      </c>
      <c r="G8" s="30"/>
    </row>
    <row r="9" spans="1:7" ht="18" customHeight="1" x14ac:dyDescent="0.25">
      <c r="A9" s="96" t="s">
        <v>20</v>
      </c>
      <c r="B9" s="172">
        <v>297</v>
      </c>
      <c r="C9" s="112">
        <v>3100</v>
      </c>
      <c r="D9" s="113">
        <f t="shared" si="0"/>
        <v>10.437710437710438</v>
      </c>
      <c r="E9" s="113"/>
      <c r="F9" s="114">
        <f>ROUND(D9/E13,)</f>
        <v>5</v>
      </c>
      <c r="G9" s="30"/>
    </row>
    <row r="10" spans="1:7" ht="18" customHeight="1" x14ac:dyDescent="0.25">
      <c r="A10" s="96" t="s">
        <v>21</v>
      </c>
      <c r="B10" s="172">
        <v>139</v>
      </c>
      <c r="C10" s="112">
        <v>898</v>
      </c>
      <c r="D10" s="113">
        <f t="shared" si="0"/>
        <v>6.4604316546762588</v>
      </c>
      <c r="E10" s="113"/>
      <c r="F10" s="114">
        <f>ROUND(D10/E13,3)</f>
        <v>3.1349999999999998</v>
      </c>
      <c r="G10" s="30"/>
    </row>
    <row r="11" spans="1:7" ht="18" customHeight="1" x14ac:dyDescent="0.25">
      <c r="A11" s="96" t="s">
        <v>22</v>
      </c>
      <c r="B11" s="172">
        <v>133</v>
      </c>
      <c r="C11" s="112">
        <v>3320.5</v>
      </c>
      <c r="D11" s="113">
        <f t="shared" si="0"/>
        <v>24.966165413533833</v>
      </c>
      <c r="E11" s="113"/>
      <c r="F11" s="114">
        <f>ROUND(D11/E13,3)</f>
        <v>12.114000000000001</v>
      </c>
      <c r="G11" s="30"/>
    </row>
    <row r="12" spans="1:7" ht="18" customHeight="1" x14ac:dyDescent="0.25">
      <c r="A12" s="96" t="s">
        <v>23</v>
      </c>
      <c r="B12" s="172">
        <v>93</v>
      </c>
      <c r="C12" s="112">
        <v>600</v>
      </c>
      <c r="D12" s="113">
        <f t="shared" si="0"/>
        <v>6.4516129032258061</v>
      </c>
      <c r="E12" s="113"/>
      <c r="F12" s="114">
        <f>ROUND(D12/E13,3)</f>
        <v>3.13</v>
      </c>
      <c r="G12" s="30"/>
    </row>
    <row r="13" spans="1:7" ht="15.75" x14ac:dyDescent="0.25">
      <c r="A13" s="115" t="s">
        <v>17</v>
      </c>
      <c r="B13" s="116">
        <f>B7+B8+B9+B10+B11+B12</f>
        <v>7392</v>
      </c>
      <c r="C13" s="116">
        <f>C7+C8+C9+C10+C11+C12</f>
        <v>15233.5</v>
      </c>
      <c r="D13" s="117">
        <f>C13/B13</f>
        <v>2.0608089826839828</v>
      </c>
      <c r="E13" s="117">
        <f>ROUND(C13/B13,3)</f>
        <v>2.0609999999999999</v>
      </c>
      <c r="F13" s="117"/>
      <c r="G13" s="30"/>
    </row>
    <row r="14" spans="1:7" ht="15.75" x14ac:dyDescent="0.25">
      <c r="A14" s="30"/>
      <c r="B14" s="30"/>
      <c r="C14" s="30"/>
      <c r="D14" s="30"/>
      <c r="E14" s="30"/>
      <c r="F14" s="30"/>
      <c r="G14" s="30"/>
    </row>
    <row r="15" spans="1:7" ht="15.75" x14ac:dyDescent="0.25">
      <c r="A15" s="30" t="s">
        <v>76</v>
      </c>
      <c r="B15" s="30"/>
      <c r="C15" s="30"/>
      <c r="D15" s="30"/>
      <c r="E15" s="30"/>
      <c r="F15" s="30"/>
      <c r="G15" s="30"/>
    </row>
    <row r="16" spans="1:7" ht="15.75" x14ac:dyDescent="0.25">
      <c r="A16" s="30"/>
      <c r="B16" s="30"/>
      <c r="C16" s="30"/>
      <c r="D16" s="30"/>
      <c r="E16" s="30"/>
      <c r="F16" s="30"/>
      <c r="G16" s="30"/>
    </row>
    <row r="17" spans="1:7" ht="15.75" x14ac:dyDescent="0.25">
      <c r="A17" s="30" t="s">
        <v>39</v>
      </c>
      <c r="B17" s="30"/>
      <c r="C17" s="30"/>
      <c r="D17" s="30"/>
      <c r="E17" s="30"/>
      <c r="F17" s="30"/>
      <c r="G17" s="30"/>
    </row>
    <row r="18" spans="1:7" ht="15.75" x14ac:dyDescent="0.25">
      <c r="A18" s="30" t="s">
        <v>40</v>
      </c>
      <c r="B18" s="30"/>
      <c r="C18" s="30"/>
      <c r="D18" s="30"/>
      <c r="E18" s="30"/>
      <c r="F18" s="30"/>
      <c r="G18" s="30"/>
    </row>
    <row r="19" spans="1:7" ht="15.75" x14ac:dyDescent="0.25">
      <c r="A19" s="30"/>
      <c r="B19" s="30"/>
      <c r="C19" s="30"/>
      <c r="D19" s="30"/>
      <c r="E19" s="30"/>
      <c r="F19" s="30"/>
      <c r="G19" s="30"/>
    </row>
  </sheetData>
  <mergeCells count="8"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firstPageNumber="70" orientation="landscape" useFirstPageNumber="1" r:id="rId1"/>
  <headerFooter scaleWithDoc="0">
    <oddFooter xml:space="preserve">&amp;C&amp;"Times New Roman,обычный"&amp;12 109&amp;"Arial,обычный"&amp;10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Layout" topLeftCell="A11" zoomScaleNormal="100" workbookViewId="0">
      <selection activeCell="F16" sqref="F16"/>
    </sheetView>
  </sheetViews>
  <sheetFormatPr defaultRowHeight="12.75" x14ac:dyDescent="0.2"/>
  <cols>
    <col min="1" max="1" width="28.140625" style="74" customWidth="1"/>
    <col min="2" max="2" width="16.140625" style="74" customWidth="1"/>
    <col min="3" max="3" width="24" style="74" customWidth="1"/>
    <col min="4" max="4" width="25.28515625" style="74" customWidth="1"/>
    <col min="5" max="16384" width="9.140625" style="74"/>
  </cols>
  <sheetData>
    <row r="1" spans="1:6" ht="15.75" x14ac:dyDescent="0.25">
      <c r="A1" s="213" t="s">
        <v>0</v>
      </c>
      <c r="B1" s="205"/>
      <c r="C1" s="205"/>
      <c r="D1" s="205"/>
      <c r="E1" s="176"/>
      <c r="F1" s="176"/>
    </row>
    <row r="2" spans="1:6" ht="15.75" x14ac:dyDescent="0.25">
      <c r="A2" s="213" t="s">
        <v>27</v>
      </c>
      <c r="B2" s="205"/>
      <c r="C2" s="205"/>
      <c r="D2" s="205"/>
      <c r="E2" s="176"/>
      <c r="F2" s="176"/>
    </row>
    <row r="3" spans="1:6" ht="15.75" x14ac:dyDescent="0.25">
      <c r="A3" s="213" t="s">
        <v>133</v>
      </c>
      <c r="B3" s="205"/>
      <c r="C3" s="205"/>
      <c r="D3" s="205"/>
      <c r="E3" s="176"/>
      <c r="F3" s="176"/>
    </row>
    <row r="4" spans="1:6" ht="15.75" x14ac:dyDescent="0.25">
      <c r="A4" s="30"/>
      <c r="B4" s="30"/>
      <c r="C4" s="30"/>
      <c r="D4" s="30"/>
      <c r="E4" s="30"/>
      <c r="F4" s="30"/>
    </row>
    <row r="5" spans="1:6" ht="15.75" x14ac:dyDescent="0.25">
      <c r="A5" s="30" t="s">
        <v>78</v>
      </c>
      <c r="B5" s="30"/>
      <c r="C5" s="30"/>
      <c r="D5" s="30"/>
      <c r="E5" s="30"/>
      <c r="F5" s="30"/>
    </row>
    <row r="6" spans="1:6" ht="109.5" customHeight="1" x14ac:dyDescent="0.25">
      <c r="A6" s="103" t="s">
        <v>1</v>
      </c>
      <c r="B6" s="103" t="s">
        <v>144</v>
      </c>
      <c r="C6" s="103" t="s">
        <v>145</v>
      </c>
      <c r="D6" s="103" t="s">
        <v>77</v>
      </c>
      <c r="E6" s="30"/>
      <c r="F6" s="30"/>
    </row>
    <row r="7" spans="1:6" ht="15.75" x14ac:dyDescent="0.25">
      <c r="A7" s="95">
        <v>1</v>
      </c>
      <c r="B7" s="95">
        <v>2</v>
      </c>
      <c r="C7" s="95">
        <v>3</v>
      </c>
      <c r="D7" s="95">
        <v>4</v>
      </c>
      <c r="E7" s="30"/>
      <c r="F7" s="30"/>
    </row>
    <row r="8" spans="1:6" ht="19.5" customHeight="1" x14ac:dyDescent="0.25">
      <c r="A8" s="96" t="s">
        <v>18</v>
      </c>
      <c r="B8" s="172">
        <v>6493</v>
      </c>
      <c r="C8" s="95">
        <v>6389</v>
      </c>
      <c r="D8" s="113">
        <f>1+ROUND((B8-C8)/B8,3)</f>
        <v>1.016</v>
      </c>
      <c r="E8" s="30"/>
      <c r="F8" s="30"/>
    </row>
    <row r="9" spans="1:6" ht="19.5" customHeight="1" x14ac:dyDescent="0.25">
      <c r="A9" s="96" t="s">
        <v>19</v>
      </c>
      <c r="B9" s="172">
        <v>237</v>
      </c>
      <c r="C9" s="172">
        <v>237</v>
      </c>
      <c r="D9" s="113">
        <f t="shared" ref="D9:D14" si="0">1+(B9-C9)/B9</f>
        <v>1</v>
      </c>
      <c r="E9" s="30"/>
      <c r="F9" s="30"/>
    </row>
    <row r="10" spans="1:6" ht="19.5" customHeight="1" x14ac:dyDescent="0.25">
      <c r="A10" s="96" t="s">
        <v>20</v>
      </c>
      <c r="B10" s="172">
        <v>297</v>
      </c>
      <c r="C10" s="172">
        <v>297</v>
      </c>
      <c r="D10" s="113">
        <f t="shared" si="0"/>
        <v>1</v>
      </c>
      <c r="E10" s="30"/>
      <c r="F10" s="30"/>
    </row>
    <row r="11" spans="1:6" ht="19.5" customHeight="1" x14ac:dyDescent="0.25">
      <c r="A11" s="96" t="s">
        <v>21</v>
      </c>
      <c r="B11" s="172">
        <v>139</v>
      </c>
      <c r="C11" s="172">
        <v>139</v>
      </c>
      <c r="D11" s="113">
        <f t="shared" si="0"/>
        <v>1</v>
      </c>
      <c r="E11" s="30"/>
      <c r="F11" s="30"/>
    </row>
    <row r="12" spans="1:6" ht="19.5" customHeight="1" x14ac:dyDescent="0.25">
      <c r="A12" s="96" t="s">
        <v>22</v>
      </c>
      <c r="B12" s="172">
        <v>133</v>
      </c>
      <c r="C12" s="172">
        <v>133</v>
      </c>
      <c r="D12" s="113">
        <f t="shared" si="0"/>
        <v>1</v>
      </c>
      <c r="E12" s="30"/>
      <c r="F12" s="30"/>
    </row>
    <row r="13" spans="1:6" ht="19.5" customHeight="1" x14ac:dyDescent="0.25">
      <c r="A13" s="96" t="s">
        <v>23</v>
      </c>
      <c r="B13" s="172">
        <v>93</v>
      </c>
      <c r="C13" s="95">
        <v>75</v>
      </c>
      <c r="D13" s="113">
        <f>1+ROUND((B13-C13)/B13,3)</f>
        <v>1.194</v>
      </c>
      <c r="E13" s="30"/>
      <c r="F13" s="30"/>
    </row>
    <row r="14" spans="1:6" ht="15.75" x14ac:dyDescent="0.25">
      <c r="A14" s="118" t="s">
        <v>17</v>
      </c>
      <c r="B14" s="95">
        <f>B10+B11+B12+B13+B8+B9</f>
        <v>7392</v>
      </c>
      <c r="C14" s="95">
        <f>C10+C11+C12+C13+C8+C9</f>
        <v>7270</v>
      </c>
      <c r="D14" s="113">
        <f t="shared" si="0"/>
        <v>1.016504329004329</v>
      </c>
      <c r="E14" s="30"/>
      <c r="F14" s="30"/>
    </row>
    <row r="15" spans="1:6" ht="15.75" x14ac:dyDescent="0.25">
      <c r="A15" s="30"/>
      <c r="B15" s="30"/>
      <c r="C15" s="30"/>
      <c r="D15" s="30"/>
      <c r="E15" s="30"/>
      <c r="F15" s="30"/>
    </row>
  </sheetData>
  <mergeCells count="3">
    <mergeCell ref="A3:D3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firstPageNumber="71" orientation="landscape" useFirstPageNumber="1" r:id="rId1"/>
  <headerFooter>
    <oddFooter xml:space="preserve">&amp;C&amp;"Times New Roman,обычный"&amp;12 110&amp;"Arial,обычный"&amp;10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58 расчет дотации</vt:lpstr>
      <vt:lpstr>61 индекс бюджетных расходов</vt:lpstr>
      <vt:lpstr>63 коэф. на удорож стои ЖКУ</vt:lpstr>
      <vt:lpstr>62 Расчет удельного веса</vt:lpstr>
      <vt:lpstr>64 Коэф. дифферен-ии зар. пла</vt:lpstr>
      <vt:lpstr>65 коэф. на дисперстность</vt:lpstr>
      <vt:lpstr>66 ред взвешан коэ на диф з.п</vt:lpstr>
      <vt:lpstr>67 коэф. транспортной доступ</vt:lpstr>
      <vt:lpstr>68 коэф урбанизации</vt:lpstr>
      <vt:lpstr>69 коэф. благоустройства</vt:lpstr>
      <vt:lpstr>70 структ жил фонда</vt:lpstr>
      <vt:lpstr>71 коэф. концентр населения</vt:lpstr>
      <vt:lpstr>Лист1</vt:lpstr>
      <vt:lpstr>'58 расчет дотации'!Заголовки_для_печати</vt:lpstr>
      <vt:lpstr>'61 индекс бюджетных расходов'!Заголовки_для_печати</vt:lpstr>
      <vt:lpstr>'58 расчет дотации'!Область_печати</vt:lpstr>
      <vt:lpstr>'63 коэф. на удорож стои ЖКУ'!Область_печати</vt:lpstr>
      <vt:lpstr>'66 ред взвешан коэ на диф з.п'!Область_печати</vt:lpstr>
      <vt:lpstr>'67 коэф. транспортной доступ'!Область_печати</vt:lpstr>
      <vt:lpstr>'70 структ жил фонда'!Область_печати</vt:lpstr>
      <vt:lpstr>'71 коэф. концентр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Н. Бобрешева</cp:lastModifiedBy>
  <cp:lastPrinted>2023-11-08T05:20:43Z</cp:lastPrinted>
  <dcterms:created xsi:type="dcterms:W3CDTF">1996-10-08T23:32:33Z</dcterms:created>
  <dcterms:modified xsi:type="dcterms:W3CDTF">2023-11-08T05:22:36Z</dcterms:modified>
</cp:coreProperties>
</file>